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12"/>
  <workbookPr updateLinks="always"/>
  <mc:AlternateContent xmlns:mc="http://schemas.openxmlformats.org/markup-compatibility/2006">
    <mc:Choice Requires="x15">
      <x15ac:absPath xmlns:x15ac="http://schemas.microsoft.com/office/spreadsheetml/2010/11/ac" url="C:\Users\EMMartinez\Desktop\"/>
    </mc:Choice>
  </mc:AlternateContent>
  <xr:revisionPtr revIDLastSave="0" documentId="8_{DE0828A6-B391-42D1-A666-EA6F47916207}" xr6:coauthVersionLast="47" xr6:coauthVersionMax="47" xr10:uidLastSave="{00000000-0000-0000-0000-000000000000}"/>
  <bookViews>
    <workbookView xWindow="-120" yWindow="-120" windowWidth="29040" windowHeight="15840" firstSheet="3" activeTab="3" xr2:uid="{00000000-000D-0000-FFFF-FFFF00000000}"/>
  </bookViews>
  <sheets>
    <sheet name="Lista desplegable ODS" sheetId="9" state="hidden" r:id="rId1"/>
    <sheet name="INSTRUCTIVO" sheetId="8" state="hidden" r:id="rId2"/>
    <sheet name="INSTRUCTIVO (2)" sheetId="12" r:id="rId3"/>
    <sheet name="PLAN DE ACCIÓN " sheetId="5" r:id="rId4"/>
    <sheet name="Hoja2" sheetId="14" r:id="rId5"/>
    <sheet name="Hoja1" sheetId="13" r:id="rId6"/>
    <sheet name="METASDEPLAN DE ACCIÓN PTS-PD " sheetId="10" state="hidden" r:id="rId7"/>
    <sheet name="responsables por meta " sheetId="11" state="hidden" r:id="rId8"/>
  </sheets>
  <definedNames>
    <definedName name="_xlnm._FilterDatabase" localSheetId="0" hidden="1">'Lista desplegable ODS'!$A$1:$B$1</definedName>
    <definedName name="_xlnm._FilterDatabase" localSheetId="6" hidden="1">'METASDEPLAN DE ACCIÓN PTS-PD '!$B$6:$G$44</definedName>
    <definedName name="_xlnm._FilterDatabase" localSheetId="3" hidden="1">'PLAN DE ACCIÓN '!$B$3:$CH$10</definedName>
    <definedName name="_xlnm.Print_Area" localSheetId="3">'PLAN DE ACCIÓN '!$R$4:$AR$10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4" l="1"/>
  <c r="D10" i="14"/>
  <c r="D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Ana Sofia, Alonso Romero</author>
    <author>tc={A05DF1B5-A13D-4839-BC5C-D9E47E8432FF}</author>
    <author>tc={A7A2CFD1-01B7-4182-9B19-25D2F8C182CD}</author>
  </authors>
  <commentList>
    <comment ref="BR3" authorId="0" shapeId="0" xr:uid="{B219C405-9402-40B5-84A8-5CA01EC577F3}">
      <text>
        <r>
          <rPr>
            <sz val="11"/>
            <color rgb="FF000000"/>
            <rFont val="Calibri"/>
            <family val="2"/>
            <scheme val="minor"/>
          </rPr>
          <t xml:space="preserve">Ana Sofia, Alonso Romero:
Registrar nombre del responsable, dependencia y numero de proyecto por cada acción </t>
        </r>
      </text>
    </comment>
    <comment ref="CL5" authorId="1" shapeId="0" xr:uid="{A05DF1B5-A13D-4839-BC5C-D9E47E8432FF}">
      <text>
        <t>[Threaded comment]
Your version of Excel allows you to read this threaded comment; however, any edits to it will get removed if the file is opened in a newer version of Excel. Learn more: https://go.microsoft.com/fwlink/?linkid=870924
Comment:
    @Karen Lizzet, Rodriguez Mora Por favor completar reportes de 2 trimestre</t>
      </text>
    </comment>
    <comment ref="CL6" authorId="2" shapeId="0" xr:uid="{A7A2CFD1-01B7-4182-9B19-25D2F8C182CD}">
      <text>
        <t>[Threaded comment]
Your version of Excel allows you to read this threaded comment; however, any edits to it will get removed if the file is opened in a newer version of Excel. Learn more: https://go.microsoft.com/fwlink/?linkid=870924
Comment:
    @Claudia Patricia, Devia Neira  @Karen Lizzet, Rodriguez Mora Por favor completar reportes de 2 trimestre</t>
      </text>
    </comment>
  </commentList>
</comments>
</file>

<file path=xl/sharedStrings.xml><?xml version="1.0" encoding="utf-8"?>
<sst xmlns="http://schemas.openxmlformats.org/spreadsheetml/2006/main" count="664" uniqueCount="496">
  <si>
    <t>ODS</t>
  </si>
  <si>
    <t>Meta de ODS</t>
  </si>
  <si>
    <t>Objetivo 1. Poner fin a la pobreza en todas sus formas y en todo el mundo</t>
  </si>
  <si>
    <t>1.1 De aquí a 2030, erradicar para todas las personas y en todo el mundo la pobreza extrema (actualmente se considera que sufren pobreza extrema las personas que viven con menos de 1,25 dólares de los Estados Unidos al día)</t>
  </si>
  <si>
    <t>Objetivo 2. Poner fin al hambre, lograr la seguridad alimentaria y la mejora de la nutrición y promover la agricultura sostenible</t>
  </si>
  <si>
    <t>1.2 De aquí a 2030, reducir al menos a la mitad la proporción de hombres, mujeres y niños de todas las edades que viven en la pobreza en todas sus dimensiones con arreglo a las definiciones nacionales</t>
  </si>
  <si>
    <t>Objetivo 3. Garantizar una vida sana y promover el bienestar de todos a todas las edades</t>
  </si>
  <si>
    <t>1.3 Implementar a nivel nacional sistemas y medidas apropiados de protección social para todos, incluidos niveles mínimos, y, de aquí a 2030, lograr una amplia cobertura de las personas pobres y vulnerables</t>
  </si>
  <si>
    <t>Objetivo 4. Garantizar una educación inclusiva y equitativa de calidad y promover oportunidades de aprendizaje permanente para todos</t>
  </si>
  <si>
    <t>1.4 De aquí a 2030, garantizar que todos los hombres y mujeres, en particular los pobres y los vulnerables, tengan los mismos derechos a los recursos económicos y acceso a los servicios básicos, la propiedad y el control de la tierra y otros bienes, la herencia, los recursos naturales, las nuevas tecnologías apropiadas y los servicios financieros, incluida la microfinanciación</t>
  </si>
  <si>
    <t>Objetivo 5. Lograr la igualdad de género y empoderar a todas las mujeres y las niñas</t>
  </si>
  <si>
    <t>1.5 De aquí a 2030, fomentar la resiliencia de los pobres y las personas que se encuentran en situaciones de vulnerabilidad y reducir su exposición y vulnerabilidad a los fenómenos extremos relacionados con el clima y otras perturbaciones y desastres económicos, sociales y ambientales</t>
  </si>
  <si>
    <t>Objetivo 6. Garantizar la disponibilidad y la gestión sostenible del agua y el saneamiento para todos</t>
  </si>
  <si>
    <t>1.a 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t>
  </si>
  <si>
    <t>Objetivo 7. Garantizar el acceso a una energía asequible, fiable, sostenible y moderna para todos</t>
  </si>
  <si>
    <t>1.b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</si>
  <si>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Objetivo 8. Promover el crecimiento económico sostenido, inclusivo y sostenible, el empleo pleno y productivo y el trabajo decente para todos</t>
  </si>
  <si>
    <t>2.1 De aquí a 2030, poner fin al hambre y asegurar el acceso de todas las personas, en particular los pobres y las personas en situaciones de vulnerabilidad, incluidos los niños menores de 1 año, a una alimentación sana, nutritiva y suficiente durante todo el año</t>
  </si>
  <si>
    <t>Objetivo 9. Construir infraestructuras resilientes, promover la industrialización inclusiva y sostenible y fomentar la innovación</t>
  </si>
  <si>
    <t>2.2 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</si>
  <si>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Objetivo 10. Reducir la desigualdad en los países y entre ellos</t>
  </si>
  <si>
    <t xml:space="preserve">2.3 De aquí a 2030, duplicar la productividad agrícola y los ingresos de los productores de alimentos en pequeña escala, en particular las mujeres, los pueblos indígenas, los agricultores familiares, los ganaderos y los pescadores, entre otras cosas mediante un acceso seguro y equitativo a las tierras, a otros recursos e insumos de producción y a los conocimientos, los servicios financieros, los mercados y las oportunidades para añadir valor y obtener empleos no agrícolas </t>
  </si>
  <si>
    <t>Objetivo 11. Lograr que las ciudades y los asentamientos humanos sean inclusivos, seguros, resilientes y sostenibles</t>
  </si>
  <si>
    <t>2.4 De aquí 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 la tierra y el suelo</t>
  </si>
  <si>
    <t>Objetivo 12. Garantizar modalidades de consumo y producción sostenibles</t>
  </si>
  <si>
    <t>2.5 De aquí a 2020, mantener la diversidad genética de las semillas, las plantas cultivadas y los animales de granja y domesticados y sus correspondientes especies silvestres, entre otras cosas mediante una buena gestión y diversificación de los bancos de semillas y plantas a nivel nacional, regional e internacional, y promover el acceso a los beneficios que se deriven de la utilización de los recursos genéticos y los conocimientos tradicionales conexos y su distribución justa y equitativa, según lo convenido internacionalmente</t>
  </si>
  <si>
    <t>Objetivo 13. Adoptar medidas urgentes para combatir el cambio climático y sus efectos2</t>
  </si>
  <si>
    <t>2.a Aumentar, incluso mediante una mayor cooperación internacional, las inversiones en infraestructura rural, investigación y servicios de extensión agrícola, desarrollo tecnológico y bancos de genes de plantas y ganado a fin de mejorar la capacidad de producción agropecuaria en los países en desarrollo, particularmente en los países menos adelantados</t>
  </si>
  <si>
    <t>Objetivo 14. Conservar y utilizar sosteniblemente los océanos, los mares y los recursos marinos para el desarrollo sostenible</t>
  </si>
  <si>
    <t>2.b Corregir y prevenir las restricciones y distorsiones comerciales en los mercados agropecuarios mundiales, incluso mediante la eliminación paralela de todas las formas de subvención a las exportaciones agrícolas y todas las medidas de exportación con efectos equivalentes, de conformidad con el mandato de la Ronda de Doha para el Desarrollo</t>
  </si>
  <si>
    <t>Objetivo 15. Proteger, restablecer y promover el uso sostenible de los ecosistemas terrestres, gestionar sosteniblemente los bosques, luchar contra la desertificación, detener e invertir la degradación de las tierras y detener la pérdida de biodiversidad</t>
  </si>
  <si>
    <t>2.c Adoptar medidas para asegurar el buen funcionamiento de los mercados de productos básicos alimentarios y sus derivados y facilitar el acceso oportuno a la información sobre los mercados, incluso sobre las reservas de alimentos, a fin de ayudar a limitar la extrema volatilidad de los precios de los alimentos</t>
  </si>
  <si>
    <t>Objetivo 16. Promover sociedades pacíficas e inclusivas para el desarrollo sostenible, facilitar el acceso a la justicia para todos y construir a todos los niveles instituciones eficaces e inclusivas que rindan cuentas</t>
  </si>
  <si>
    <t>3.1 De aquí a 2030, reducir la tasa mundial de mortalidad materna a menos de 70 por cada 100.000 nacidos vivos</t>
  </si>
  <si>
    <t>Objetivo 17. Fortalecer los medios de implementación y revitalizar la Alianza Mundial para el Desarrollo Sostenible</t>
  </si>
  <si>
    <t>3.2 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</si>
  <si>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3.3 De aquí a 2030, poner fin a las epidemias del SIDA, la tuberculosis, la malaria y las enfermedades tropicales desatendidas y combatir la hepatitis, las enfermedades transmitidas por el agua y otras enfermedades transmisibles</t>
  </si>
  <si>
    <t>3.4  De aquí a 2030, reducir en un tercio la mortalidad prematura por enfermedades no transmisibles mediante su prevención y tratamiento, y promover la salud mental y el bienestar</t>
  </si>
  <si>
    <t>3.5 Fortalecer la prevención y el tratamiento del abuso de sustancias adictivas, incluido el uso indebido de estupefacientes y el consumo nocivo de alcohol</t>
  </si>
  <si>
    <t>3.6 De aquí a 2020, reducir a la mitad el número de muertes y lesiones causadas por accidentes de tráfico en el mundo</t>
  </si>
  <si>
    <t>3.7 De aquí a 2030, garantizar el acceso universal a los servicios de salud sexual y reproductiva, incluidos los de planificación familiar, información y educación, y la integración de la salud reproductiva en las estrategias y los programas nacionales</t>
  </si>
  <si>
    <t>3.8 Lograr la cobertura sanitaria universal, incluida la protección contra los riesgos financieros, el acceso a servicios de salud esenciales de calidad y el acceso a medicamentos y vacunas inocuos, eficaces, asequibles y de calidad para todos</t>
  </si>
  <si>
    <t>3.9 De aquí a 2030, reducir considerablemente el número de muertes y enfermedades causadas por productos químicos peligrosos y por la polución y contaminación del aire, el agua y el suelo</t>
  </si>
  <si>
    <t>3.a Fortalecer la aplicación del Convenio Marco de la Organización Mundial de la Salud para el Control del Tabaco en todos los países, según proceda</t>
  </si>
  <si>
    <t>3.b Apoyar las actividades de investigación y desarrollo de vacunas y medicamentos contra las enfermedades transmisibles y no transmisibles que afectan primordialmente a los países en desarrollo y facilitar el acceso a medicamentos y vacunas esenciales asequibles de conformidad con la Declaración relativa al Acuerdo sobre los Aspectos de los Derechos de Propiedad Intelectual Relacionados con el Comercio y la Salud Pública, en la que se afirma el derecho de los países en desarrollo a utilizar al máximo las disposiciones del Acuerdo sobre los Aspectos de los Derechos de Propiedad Intelectual Relacionados con el Comercio respecto a la flexibilidad para proteger la salud pública y, en particular, proporcionar acceso a los medicamentos para todos</t>
  </si>
  <si>
    <t>3.c Aumentar considerablemente la financiación de la salud y la contratación, el perfeccionamiento, la capacitación y la retención del personal sanitario en los países en desarrollo, especialmente en los países menos adelantados y los pequeños Estados insulares en desarrollo</t>
  </si>
  <si>
    <t>3.d Reforzar la capacidad de todos los países, en particular los países en desarrollo, en materia de alerta temprana, reducción de riesgos y gestión de los riesgos para la salud nacional y mundial</t>
  </si>
  <si>
    <t>4.1 De aquí a 2030, asegurar que todas las niñas y todos los niños terminen la enseñanza primaria y secundaria, que ha de ser gratuita, equitativa y de calidad y producir resultados de aprendizaje pertinentes y efectivos</t>
  </si>
  <si>
    <t>4.2 De aquí a 2030, asegurar que todas las niñas y todos los niños tengan acceso a servicios de atención y desarrollo en la primera infancia y educación preescolar de calidad, a fin de que estén preparados para la enseñanza primaria</t>
  </si>
  <si>
    <t>4.3 De aquí a 2030, asegurar el acceso igualitario de todos los hombres y las mujeres a una formación técnica, profesional y superior de calidad, incluida la enseñanza universitaria</t>
  </si>
  <si>
    <t>4.4 De aquí a 2030, aumentar considerablemente el número de jóvenes y adultos que tienen las competencias necesarias, en particular técnicas y profesionales, para acceder al empleo, el trabajo decente y el emprendimiento</t>
  </si>
  <si>
    <t>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</si>
  <si>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4.6 De aquí a 2030, asegurar que todos los jóvenes y una proporción considerable de los adultos, tanto hombres como mujeres, estén alfabetizados y tengan nociones elementales de aritmética</t>
  </si>
  <si>
    <t>4.7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</si>
  <si>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4.a Construir y adecuar instalaciones educativas que tengan en cuenta las necesidades de los niños y las personas con discapacidad y las diferencias de género, y que ofrezcan entornos de aprendizaje seguros, no violentos, inclusivos y eficaces para todos</t>
  </si>
  <si>
    <t>4.b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</si>
  <si>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4.c 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</si>
  <si>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5.1 Poner fin a todas las formas de discriminación contra todas las mujeres y las niñas en todo el mundo</t>
  </si>
  <si>
    <t>5.2 Eliminar todas las formas de violencia contra todas las mujeres y las niñas en los ámbitos público y privado, incluidas la trata y la explotación sexual y otros tipos de explotación</t>
  </si>
  <si>
    <t>5.3 Eliminar todas las prácticas nocivas, como el matrimonio infantil, precoz y forzado y la mutilación genital femenina</t>
  </si>
  <si>
    <t>5.4 Reconocer y valorar los cuidados y el trabajo doméstico no remunerados mediante servicios públicos, infraestructuras y políticas de protección social, y promoviendo la responsabilidad compartida en el hogar y la familia, según proceda en cada país</t>
  </si>
  <si>
    <t>5.5 Asegurar la participación plena y efectiva de las mujeres y la igualdad de oportunidades de liderazgo a todos los niveles decisorios en la vida política, económica y pública</t>
  </si>
  <si>
    <t>5.6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</si>
  <si>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5.a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</si>
  <si>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5.b Mejorar el uso de la tecnología instrumental, en particular la tecnología de la información y las comunicaciones, para promover el empoderamiento de las mujeres</t>
  </si>
  <si>
    <t>5.c Aprobar y fortalecer políticas acertadas y leyes aplicables para promover la igualdad de género y el empoderamiento de todas las mujeres y las niñas a todos los niveles</t>
  </si>
  <si>
    <t>6.1 De aquí a 2030, lograr el acceso universal y equitativo al agua potable a un precio asequible para todos</t>
  </si>
  <si>
    <t>6.2 De aquí a 2030, lograr el acceso a servicios de saneamiento e higiene adecuados y equitativos para todos y poner fin a la defecación al aire libre, prestando especial atención a las necesidades de las mujeres y las niñas y las personas en situaciones de vulnerabilidad</t>
  </si>
  <si>
    <t>6.3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</si>
  <si>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6.4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</si>
  <si>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6.5 De aquí a 2030, implementar la gestión integrada de los recursos hídricos a todos los niveles, incluso mediante la cooperación transfronteriza, según proceda</t>
  </si>
  <si>
    <t>6.6 De aquí a 2020, proteger y restablecer los ecosistemas relacionados con el agua, incluidos los bosques, las montañas, los humedales, los ríos, los acuíferos y los lagos</t>
  </si>
  <si>
    <t>6.a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</si>
  <si>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6.b Apoyar y fortalecer la participación de las comunidades locales en la mejora de la gestión del agua y el saneamiento</t>
  </si>
  <si>
    <t>7.1 De aquí a 2030, garantizar el acceso universal a servicios energéticos asequibles, fiables y modernos</t>
  </si>
  <si>
    <t>7.2 De aquí a 2030, aumentar considerablemente la proporción de energía renovable en el conjunto de fuentes energéticas</t>
  </si>
  <si>
    <t>7.3 De aquí a 2030, duplicar la tasa mundial de mejora de la eficiencia energética</t>
  </si>
  <si>
    <t>7.a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</si>
  <si>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7.b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</si>
  <si>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8.1 Mantener el crecimiento económico per cápita de conformidad con las circunstancias nacionales y, en particular, un crecimiento del producto interno bruto de al menos el 7% anual en los países menos adelantados</t>
  </si>
  <si>
    <t>8.2 Lograr niveles más elevados de productividad económica mediante la diversificación, la modernización tecnológica y la innovación, entre otras cosas centrándose en los sectores con gran valor añadido y un uso intensivo de la mano de obra</t>
  </si>
  <si>
    <t>8.3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</si>
  <si>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8.4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</si>
  <si>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8.5 De aquí a 2030, lograr el empleo pleno y productivo y el trabajo decente para todas las mujeres y los hombres, incluidos los jóvenes y las personas con discapacidad, así como la igualdad de remuneración por trabajo de igual valor</t>
  </si>
  <si>
    <t>8.6 De aquí a 2020, reducir considerablemente la proporción de jóvenes que no están empleados y no cursan estudios ni reciben capacitación</t>
  </si>
  <si>
    <t xml:space="preserve">8.7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 </t>
  </si>
  <si>
    <t>8.8 Proteger los derechos laborales y promover un entorno de trabajo seguro y sin riesgos para todos los trabajadores, incluidos los trabajadores migrantes, en particular las mujeres migrantes y las personas con empleos precarios</t>
  </si>
  <si>
    <t>8.9 De aquí a 2030, elaborar y poner en práctica políticas encaminadas a promover un turismo sostenible que cree puestos de trabajo y promueva la cultura y los productos locales</t>
  </si>
  <si>
    <t>8.10 Fortalecer la capacidad de las instituciones financieras nacionales para fomentar y ampliar el acceso a los servicios bancarios, financieros y de seguros para todos</t>
  </si>
  <si>
    <t>8.a Aumentar el apoyo a la iniciativa de ayuda para el comercio en los países en desarrollo, en particular los países menos adelantados, incluso mediante el Marco Integrado Mejorado para la Asistencia Técnica a los Países Menos Adelantados en Materia de Comercio</t>
  </si>
  <si>
    <t>8.b De aquí a 2020, desarrollar y poner en marcha una estrategia mundial para el empleo de los jóvenes y aplicar el Pacto Mundial para el Empleo de la Organización Internacional del Trabajo</t>
  </si>
  <si>
    <t>9.1 Desarrollar infraestructuras fiables, sostenibles, resilientes y de calidad, incluidas infraestructuras regionales y transfronterizas, para apoyar el desarrollo económico y el bienestar humano, haciendo especial hincapié en el acceso asequible y equitativo para todos</t>
  </si>
  <si>
    <t>9.2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</si>
  <si>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9.3 Aumentar el acceso de las pequeñas industrias y otras empresas, particularmente en los países en desarrollo, a los servicios financieros, incluidos créditos asequibles, y su integración en las cadenas de valor y los mercados</t>
  </si>
  <si>
    <t>9.4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</si>
  <si>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9.5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</si>
  <si>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9.a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</si>
  <si>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9.b Apoyar el desarrollo de tecnologías, la investigación y la innovación nacionales en los países en desarrollo, incluso garantizando un entorno normativo propicio a la diversificación industrial y la adición de valor a los productos básicos, entre otras cosas</t>
  </si>
  <si>
    <t>9.c Aumentar significativamente el acceso a la tecnología de la información y las comunicaciones y esforzarse por proporcionar acceso universal y asequible a Internet en los países menos adelantados de aquí a 2020</t>
  </si>
  <si>
    <t>10.1 De aquí a 2030, lograr progresivamente y mantener el crecimiento de los ingresos del 40% más pobre de la población a una tasa superior a la media nacional</t>
  </si>
  <si>
    <t>10.2 De aquí a 2030, potenciar y promover la inclusión social, económica y política de todas las personas, independientemente de su edad, sexo, discapacidad, raza, etnia, origen, religión o situación económica u otra condición</t>
  </si>
  <si>
    <t>10.3 Garantizar la igualdad de oportunidades y reducir la desigualdad de resultados, incluso eliminando las leyes, políticas y prácticas discriminatorias y promoviendo legislaciones, políticas y medidas adecuadas a ese respecto</t>
  </si>
  <si>
    <t>10.4 Adoptar políticas, especialmente fiscales, salariales y de protección social, y lograr progresivamente una mayor igualdad</t>
  </si>
  <si>
    <t>10.5 Mejorar la reglamentación y vigilancia de las instituciones y los mercados financieros mundiales y fortalecer la aplicación de esos reglamentos</t>
  </si>
  <si>
    <t>10.6 Asegurar una mayor representación e intervención de los países en desarrollo en las decisiones adoptadas por las instituciones económicas y financieras internacionales para aumentar la eficacia, fiabilidad, rendición de cuentas y legitimidad de esas instituciones</t>
  </si>
  <si>
    <t>10.7 Facilitar la migración y la movilidad ordenadas, seguras, regulares y responsables de las personas, incluso mediante la aplicación de políticas migratorias planificadas y bien gestionadas</t>
  </si>
  <si>
    <t>10.a Aplicar el principio del trato especial y diferenciado para los países en desarrollo, en particular los países menos adelantados, de conformidad con los acuerdos de la Organización Mundial del Comercio</t>
  </si>
  <si>
    <t>10.b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</si>
  <si>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10.c De aquí a 2030, reducir a menos del 3% los costos de transacción de las remesas de los migrantes y eliminar los corredores de remesas con un costo superior al 5%</t>
  </si>
  <si>
    <t>11.1 De aquí a 2030, asegurar el acceso de todas las personas a viviendas y servicios básicos adecuados, seguros y asequibles y mejorar los barrios marginales</t>
  </si>
  <si>
    <t>11.2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</si>
  <si>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11.3 De aquí a 2030, aumentar la urbanización inclusiva y sostenible y la capacidad para la planificación y la gestión participativas, integradas y sostenibles de los asentamientos humanos en todos los países</t>
  </si>
  <si>
    <t>11.4 Redoblar los esfuerzos para proteger y salvaguardar el patrimonio cultural y natural del mundo</t>
  </si>
  <si>
    <t>11.5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</si>
  <si>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11.6 De aquí a 2030, reducir el impacto ambiental negativo per cápita de las ciudades, incluso prestando especial atención a la calidad del aire y la gestión de los desechos municipales y de otro tipo</t>
  </si>
  <si>
    <t>11.7 De aquí a 2030, proporcionar acceso universal a zonas verdes y espacios públicos seguros, inclusivos y accesibles, en particular para las mujeres y los niños, las personas de edad y las personas con discapacidad</t>
  </si>
  <si>
    <t>11.a Apoyar los vínculos económicos, sociales y ambientales positivos entre las zonas urbanas, periurbanas y rurales fortaleciendo la planificación del desarrollo nacional y regional</t>
  </si>
  <si>
    <t>11.b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Sendái para la Reducción del Riesgo de Desastres 2015‑2030, la gestión integral de los riesgos de desastre a todos los niveles</t>
  </si>
  <si>
    <t>11.c Proporcionar apoyo a los países menos adelantados, incluso mediante asistencia financiera y técnica, para que puedan construir edificios sostenibles y resilientes utilizando materiales locales</t>
  </si>
  <si>
    <t>12.1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</si>
  <si>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12.2 De aquí a 2030, lograr la gestión sostenible y el uso eficiente de los recursos naturales</t>
  </si>
  <si>
    <t>12.3 De aquí a 2030, reducir a la mitad el desperdicio de alimentos per cápita mundial en la venta al por menor y a nivel de los consumidores y reducir las pérdidas de alimentos en las cadenas de producción y suministro, incluidas las pérdidas posteriores a la cosecha</t>
  </si>
  <si>
    <t>12.4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</si>
  <si>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12.5 De aquí a 2030, reducir considerablemente la generación de desechos mediante actividades de prevención, reducción, reciclado y reutilización</t>
  </si>
  <si>
    <t>12.6 Alentar a las empresas, en especial las grandes empresas y las empresas transnacionales, a que adopten prácticas sostenibles e incorporen información sobre la sostenibilidad en su ciclo de presentación de informes</t>
  </si>
  <si>
    <t>12.7 Promover prácticas de adquisición pública que sean sostenibles, de conformidad con las políticas y prioridades nacionales</t>
  </si>
  <si>
    <t>12.8 De aquí a 2030, asegurar que las personas de todo el mundo tengan la información y los conocimientos pertinentes para el desarrollo sostenible y los estilos de vida en armonía con la naturaleza</t>
  </si>
  <si>
    <t>12.a Ayudar a los países en desarrollo a fortalecer su capacidad científica y tecnológica para avanzar hacia modalidades de consumo y producción más sostenibles</t>
  </si>
  <si>
    <t>12.b Elaborar y aplicar instrumentos para vigilar los efectos en el desarrollo sostenible, a fin de lograr un turismo sostenible que cree puestos de trabajo y promueva la cultura y los productos locales</t>
  </si>
  <si>
    <t>12.c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</si>
  <si>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13.1 Fortalecer la resiliencia y la capacidad de adaptación a los riesgos relacionados con el clima y los desastres naturales en todos los países</t>
  </si>
  <si>
    <t>13.2 Incorporar medidas relativas al cambio climático en las políticas, estrategias y planes nacionales</t>
  </si>
  <si>
    <t>13.3 Mejorar la educación, la sensibilización y la capacidad humana e institucional respecto de la mitigación del cambio climático, la adaptación a él, la reducción de sus efectos y la alerta temprana</t>
  </si>
  <si>
    <t>13.a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</si>
  <si>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13.b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</si>
  <si>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14.1 De aquí a 2025, prevenir y reducir significativamente la contaminación marina de todo tipo, en particular la producida por actividades realizadas en tierra, incluidos los detritos marinos y la polución por nutrientes</t>
  </si>
  <si>
    <t>14.2 De aquí a 2020, gestionar y proteger sosteniblemente los ecosistemas marinos y costeros para evitar efectos adversos importantes, incluso fortaleciendo su resiliencia, y adoptar medidas para restaurarlos a fin de restablecer la salud y la productividad de los océanos</t>
  </si>
  <si>
    <t>14.3 Minimizar y abordar los efectos de la acidificación de los océanos, incluso mediante una mayor cooperación científica a todos los niveles</t>
  </si>
  <si>
    <t>14.4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</si>
  <si>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14.5 De aquí a 2020, conservar al menos el 10% de las zonas costeras y marinas, de conformidad con las leyes nacionales y el derecho internacional y sobre la base de la mejor información científica disponible</t>
  </si>
  <si>
    <t>14.6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adelantados3</t>
  </si>
  <si>
    <t>14.7 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</si>
  <si>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14.a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</si>
  <si>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14.b Facilitar el acceso de los pescadores artesanales a los recursos marinos y los mercados</t>
  </si>
  <si>
    <t>14.c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</si>
  <si>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15.1 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</si>
  <si>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15.2 De aquí a 2020, promover la puesta en práctica de la gestión sostenible de todos los tipos de bosques, detener la deforestación, recuperar los bosques degradados y aumentar considerablemente la forestación y la reforestación a nivel mundial</t>
  </si>
  <si>
    <t>15.3 De aquí a 2030, luchar contra la desertificación, rehabilitar las tierras y los suelos degradados, incluidas las tierras afectadas por la desertificación, la sequía y las inundaciones, y procurar lograr un mundo con efecto neutro en la degradación de las tierras</t>
  </si>
  <si>
    <t>15.4 De aquí a 2030, asegurar la conservación de los ecosistemas montañosos, incluida su diversidad biológica, a fin de mejorar su capacidad de proporcionar beneficios esenciales para el desarrollo sostenible</t>
  </si>
  <si>
    <t>15.5 Adoptar medidas urgentes y significativas para reducir la degradación de los hábitats naturales, detener la pérdida de biodiversidad y, de aquí a 2020, proteger las especies amenazadas y evitar su extinción</t>
  </si>
  <si>
    <t>15.6 Promover la participación justa y equitativa en los beneficios derivados de la utilización de los recursos genéticos y promover el acceso adecuado a esos recursos, según lo convenido internacionalmente</t>
  </si>
  <si>
    <t>15.7 Adoptar medidas urgentes para poner fin a la caza furtiva y el tráfico de especies protegidas de flora y fauna y abordar tanto la demanda como la oferta de productos ilegales de flora y fauna silvestres</t>
  </si>
  <si>
    <t>15.8 De aquí a 2020, adoptar medidas para prevenir la introducción de especies exóticas invasoras y reducir significativamente sus efectos en los ecosistemas terrestres y acuáticos y controlar o erradicar las especies prioritarias</t>
  </si>
  <si>
    <t>15.9 De aquí a 2020, integrar los valores de los ecosistemas y la biodiversidad en la planificación, los procesos de desarrollo, las estrategias de reducción de la pobreza y la contabilidad nacionales y locales</t>
  </si>
  <si>
    <t>15.a Movilizar y aumentar significativamente los recursos financieros procedentes de todas las fuentes para conservar y utilizar de forma sostenible la biodiversidad y los ecosistemas</t>
  </si>
  <si>
    <t>15.b Movilizar recursos considerables de todas las fuentes y a todos los niveles para financiar la gestión forestal sostenible y proporcionar incentivos adecuados a los países en desarrollo para que promuevan dicha gestión, en particular con miras a la conservación y la reforestación</t>
  </si>
  <si>
    <t>15.c Aumentar el apoyo mundial a la lucha contra la caza furtiva y el tráfico de especies protegidas, incluso aumentando la capacidad de las comunidades locales para perseguir oportunidades de subsistencia sostenibles</t>
  </si>
  <si>
    <t>16.1 Reducir significativamente todas las formas de violencia y las correspondientes tasas de mortalidad en todo el mundo</t>
  </si>
  <si>
    <t>16.2 Poner fin al maltrato, la explotación, la trata y todas las formas de violencia y tortura contra los niños</t>
  </si>
  <si>
    <t>16.3 Promover el estado de derecho en los planos nacional e internacional y garantizar la igualdad de acceso a la justicia para todos</t>
  </si>
  <si>
    <t>16.4 De aquí a 2030, reducir significativamente las corrientes financieras y de armas ilícitas, fortalecer la recuperación y devolución de los activos robados y luchar contra todas las formas de delincuencia organizada</t>
  </si>
  <si>
    <t>16.5 Reducir considerablemente la corrupción y el soborno en todas sus formas</t>
  </si>
  <si>
    <t>16.6 Crear a todos los niveles instituciones eficaces y transparentes que rindan cuentas</t>
  </si>
  <si>
    <t>16.7 Garantizar la adopción en todos los niveles de decisiones inclusivas, participativas y representativas que respondan a las necesidades</t>
  </si>
  <si>
    <t>16.8 Ampliar y fortalecer la participación de los países en desarrollo en las instituciones de gobernanza mundial</t>
  </si>
  <si>
    <t>16.9 De aquí a 2030, proporcionar acceso a una identidad jurídica para todos, en particular mediante el registro de nacimientos</t>
  </si>
  <si>
    <t>16.10 Garantizar el acceso público a la información y proteger las libertades fundamentales, de conformidad con las leyes nacionales y los acuerdos internacionales</t>
  </si>
  <si>
    <t>16.a Fortalecer las instituciones nacionales pertinentes, incluso mediante la cooperación internacional, para crear a todos los niveles, particularmente en los países en desarrollo, la capacidad de prevenir la violencia y combatir el terrorismo y la delincuencia</t>
  </si>
  <si>
    <t>16.b Promover y aplicar leyes y políticas no discriminatorias en favor del desarrollo sostenible</t>
  </si>
  <si>
    <t>17.1 Fortalecer la movilización de recursos internos, incluso mediante la prestación de apoyo internacional a los países en desarrollo, con el fin de mejorar la capacidad nacional para recaudar ingresos fiscales y de otra índole</t>
  </si>
  <si>
    <t>17.2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</si>
  <si>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17.3 Movilizar recursos financieros adicionales de múltiples fuentes para los países en desarrollo</t>
  </si>
  <si>
    <t>17.4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</si>
  <si>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17.5 Adoptar y aplicar sistemas de promoción de las inversiones en favor de los países menos adelantados</t>
  </si>
  <si>
    <t>17.6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</si>
  <si>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17.7 Promover el desarrollo de tecnologías ecológicamente racionales y su transferencia, divulgación y difusión a los países en desarrollo en condiciones favorables, incluso en condiciones concesionarias y preferenciales, según lo convenido de mutuo acuerdo</t>
  </si>
  <si>
    <t>17.8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</si>
  <si>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17.9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</si>
  <si>
    <t>17.10 Promover un sistema de comercio multilateral universal, basado en normas, abierto, no discriminatorio y equitativo en el marco de la Organización Mundial del Comercio, incluso mediante la conclusión de las negociaciones en el marco del Programa de Doha para el Desarrollo</t>
  </si>
  <si>
    <t>17.11 Aumentar significativamente las exportaciones de los países en desarrollo, en particular con miras a duplicar la participación de los países menos adelantados en las exportaciones mundiales de aquí a 2020</t>
  </si>
  <si>
    <t>17.12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</si>
  <si>
    <t>17.13 Aumentar la estabilidad macroeconómica mundial, incluso mediante la coordinación y coherencia de las políticas</t>
  </si>
  <si>
    <t>17.14 Mejorar la coherencia de las políticas para el desarrollo sostenible</t>
  </si>
  <si>
    <t>17.15 Respetar el margen normativo y el liderazgo de cada país para establecer y aplicar políticas de erradicación de la pobreza y desarrollo sostenible</t>
  </si>
  <si>
    <t>17.16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</si>
  <si>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17.17 Fomentar y promover la constitución de alianzas eficaces en las esferas pública, público-privada y de la sociedad civil, aprovechando la experiencia y las estrategias de obtención de recursos de las alianzas</t>
  </si>
  <si>
    <t>17.18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</si>
  <si>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17.19 De aquí a 2030, aprovechar las iniciativas existentes para elaborar indicadores que permitan medir los progresos en materia de desarrollo sostenible y complementen el producto interno bruto, y apoyar la creación de capacidad estadística en los países en desarrollo</t>
  </si>
  <si>
    <t xml:space="preserve">  </t>
  </si>
  <si>
    <t xml:space="preserve">A continuación se presentan las instrucciones para el diligenciamiento del Plan de Acción de las metas del Plan Territorial de Salud a partir del 1 de julio 2024 </t>
  </si>
  <si>
    <t>Este formato es adaptado del formato incluido en las matrices e instructivo de planaeación Integral para la salud del MSPS</t>
  </si>
  <si>
    <t xml:space="preserve">PLAN DE ACCIÓN EN SALUD </t>
  </si>
  <si>
    <t>Registre el Objetivo de desarrollo sostenible (ODS) asociado a la meta de acuerdo con la lista desplegable</t>
  </si>
  <si>
    <t>Registre la Meta de ODS asociado a la meta PTS -PDD de acuerdo con la lista desplegable</t>
  </si>
  <si>
    <t xml:space="preserve">Eje estratégico del PDSP 2022-2031: Seleccione el eje estrategico del PDSP 2022-2031 correspondiente. </t>
  </si>
  <si>
    <t xml:space="preserve">Meta de resultados en salud del PDSP 2022-2031 adaptadas al territorio: Seleccione las metas de resultado del PDSP 2022-2031 (Ver Anexo técnico Resolución 2367 del 2023, capítulo 10. Seguimiento y Evaluación del PDSP 2022-2031).  que sean coherentes con las necesidades y particularidades territoriales y poblacionales. </t>
  </si>
  <si>
    <t>Objetivo PDD</t>
  </si>
  <si>
    <t>Programa PDD 2024-2027 asociado a la meta y proyecto PTS</t>
  </si>
  <si>
    <t xml:space="preserve">Código SEGPLAN del proyecto de inversión </t>
  </si>
  <si>
    <t xml:space="preserve">Nombre del proyecto de inversión </t>
  </si>
  <si>
    <t>Meta PDD</t>
  </si>
  <si>
    <t xml:space="preserve">Meta PTS </t>
  </si>
  <si>
    <t xml:space="preserve">Indicador PTS </t>
  </si>
  <si>
    <t xml:space="preserve">Detalle de las acciones a realizar en el marco del Plan de Acción de  la meta 2024-2027, se aclara que son las acciones que le apuntan al plan de acción que se relaciona en la meta y no deben ser iguales a las actvidades que se relacionaron en la matriz de programacion del proyecto </t>
  </si>
  <si>
    <t xml:space="preserve">Indicador  de la Acción por ejemplo número de jornadas  </t>
  </si>
  <si>
    <t xml:space="preserve">Programación  Accion 2024, 2025, 2026, 2027: Incluir el total anual de acciones programadas </t>
  </si>
  <si>
    <t>Población sujeto  de la acción (a quienes va dirigida la actividad y a cuantas personas) Incluir a que población va dirigida la acción y el número de población anual 2024, 2025, 2026, 2027</t>
  </si>
  <si>
    <t xml:space="preserve">Responsables del cumplimiento: Describa  el nombre y apellido del responsable de la meta o acción </t>
  </si>
  <si>
    <t>Observaciones: Modificaciones en la ejecución de lo programado y las razones del cambio</t>
  </si>
  <si>
    <t xml:space="preserve">Nombre de la columna </t>
  </si>
  <si>
    <t xml:space="preserve">Intrucciones para el diligenciamiento </t>
  </si>
  <si>
    <t xml:space="preserve">Selecione de la lista desplegable el Objetivo de desarrollo sostenible (ODS) asociado a la meta </t>
  </si>
  <si>
    <t>META DEL ODS</t>
  </si>
  <si>
    <t>Selecione de la lista desplegable  la Meta de ODS asociado a la meta PTS -PDD</t>
  </si>
  <si>
    <t>Detalle de  las acciones a realizar en el marco del  Plan de Acción  de  la meta 2024-2027</t>
  </si>
  <si>
    <r>
      <rPr>
        <sz val="14"/>
        <color rgb="FF000000"/>
        <rFont val="Calibri Light"/>
        <family val="2"/>
        <scheme val="major"/>
      </rPr>
      <t xml:space="preserve">Son las acciones que le apuntan al plan de acción que se relaciona en la meta y no deben ser iguales a las actividades que se relacionaron en la matriz de programacion del proyecto 
</t>
    </r>
    <r>
      <rPr>
        <sz val="14"/>
        <color rgb="FFFF0000"/>
        <rFont val="Calibri Light"/>
        <family val="2"/>
        <scheme val="major"/>
      </rPr>
      <t xml:space="preserve">Nota: se dejaron 3 filas una acción por cada fila, sin embargo, si se requiere incluir mas acciones se pueden insertar las filas necesarias. </t>
    </r>
  </si>
  <si>
    <t>Indicador de la Acción</t>
  </si>
  <si>
    <t xml:space="preserve">Incluir el indicador que permite la medición del cumplimiento de la acción Ejemplo:  número de jornadas  </t>
  </si>
  <si>
    <t xml:space="preserve">Unidad de medida de la Acción  </t>
  </si>
  <si>
    <t xml:space="preserve">Ejemplo: Comités de coordinación, jornadas, personas, instituciones etc. </t>
  </si>
  <si>
    <t>Programación  Accion 2024</t>
  </si>
  <si>
    <t xml:space="preserve">Incluir de acuerdo a la unidad de medida de la acción la cantidad anual de las acciones programadas </t>
  </si>
  <si>
    <t>Programación  Accion 2025</t>
  </si>
  <si>
    <t>Programación  Accion 2026</t>
  </si>
  <si>
    <t>Programación  Accion 2027</t>
  </si>
  <si>
    <t xml:space="preserve">Población sujeto de la acción </t>
  </si>
  <si>
    <t xml:space="preserve">Describir a que población va dirigida la actividad: Ejemplo: personas, familias, personas por curso de vida, poblaciones difereciales por condición o situación. </t>
  </si>
  <si>
    <t>Programación Población Sujeto  2024</t>
  </si>
  <si>
    <t>Incluir número total por año de la población sujeto de la acción</t>
  </si>
  <si>
    <t>Programación Población Sujeto  2025</t>
  </si>
  <si>
    <t>Programación Población Sujeto  2026</t>
  </si>
  <si>
    <t>Programación Población Sujeto  2027</t>
  </si>
  <si>
    <t>Cronograma mensual de las acciones programadas  2024</t>
  </si>
  <si>
    <t xml:space="preserve">Distribuir por mes la cantidad anual de las acciones programadas  </t>
  </si>
  <si>
    <t>Cronograma mensual de las acciones programadas  2025</t>
  </si>
  <si>
    <t>Cronograma mensual de las acciones programadas  2026</t>
  </si>
  <si>
    <t>Cronograma mensual de las acciones programadas  2027</t>
  </si>
  <si>
    <t>Responsables del cumplimiento:</t>
  </si>
  <si>
    <t>Nombre, apellido, telefono y correo electronico de los responsables de las metas y acciones de la Subsecretaría de Salud Pública</t>
  </si>
  <si>
    <t xml:space="preserve">Observaciones: </t>
  </si>
  <si>
    <t>Modificaciones en la ejecución de lo programado y las razones del cambio</t>
  </si>
  <si>
    <t xml:space="preserve">FORMATO PARA FORMULAR LOS 28 PLANES DE ACCIÓN  DE LAS  28 METAS DEL PTS-PDD 2024-2027 </t>
  </si>
  <si>
    <t xml:space="preserve">Anexo </t>
  </si>
  <si>
    <t>Eje estrátegico el PDSP 2022-2031</t>
  </si>
  <si>
    <t xml:space="preserve"> Meta de resultados en salud del PDSP 2022-2031 adaptadas al territorio</t>
  </si>
  <si>
    <t>Objetivo del PDD</t>
  </si>
  <si>
    <t xml:space="preserve"> Programa del PDD</t>
  </si>
  <si>
    <t>Código SEGPLAN   Proyecto de inversión</t>
  </si>
  <si>
    <t>Nombre  Proyecto de inversión</t>
  </si>
  <si>
    <t>Meta del PDD</t>
  </si>
  <si>
    <t xml:space="preserve"> Meta  PTS</t>
  </si>
  <si>
    <t>Indicador PTS</t>
  </si>
  <si>
    <t>RESPONSABLE DE META SSP</t>
  </si>
  <si>
    <t>RESPONSABLE PROVISIÓN DE SERVICIOS</t>
  </si>
  <si>
    <t>RUTA</t>
  </si>
  <si>
    <t>Indicador  de la Acción</t>
  </si>
  <si>
    <t xml:space="preserve"> Unidad de medida de la Acción   (ejemplo: Comités de coordinación, jornadas, personas, instituciones) </t>
  </si>
  <si>
    <t xml:space="preserve">Población sujeto  de la acción (a quienes va dirigida la actividad y a cuantas personas)  </t>
  </si>
  <si>
    <t>Cronograma  de actividades julio a diciembre 2024</t>
  </si>
  <si>
    <t>Responsables del cumplimiento de la acción</t>
  </si>
  <si>
    <t xml:space="preserve">Observaciones </t>
  </si>
  <si>
    <t>Ejecución mensual de las acciones programadas  2024</t>
  </si>
  <si>
    <t>Acciones ejecutadas 2024
Nota: Avance con relación a la medición del indicador (Número o porcentaje) según lo programado 2024.</t>
  </si>
  <si>
    <t>Acciones ejecutadas IV Trimestre 2024
Nota: Avance con relación a la medición del indicador (Número o porcentaje) según lo programado 2024.</t>
  </si>
  <si>
    <t>Acciones ejecutadas I Trimestre 2025
Nota: Avance con relación a la medición del indicador (Número o porcentaje) según lo programado 2025.</t>
  </si>
  <si>
    <t>Acciones ejecutadas II Trimestre 2025
Nota: Avance con relación a la medición del indicador (Número o porcentaje) según lo programado 2025.</t>
  </si>
  <si>
    <t xml:space="preserve">Julio </t>
  </si>
  <si>
    <t xml:space="preserve">Agosto </t>
  </si>
  <si>
    <t>Septiembre</t>
  </si>
  <si>
    <t>Octubre</t>
  </si>
  <si>
    <t>Noviembre</t>
  </si>
  <si>
    <t>Diciembre</t>
  </si>
  <si>
    <t xml:space="preserve">Enero </t>
  </si>
  <si>
    <t xml:space="preserve">Febrero </t>
  </si>
  <si>
    <t>Marzo</t>
  </si>
  <si>
    <t>Abril</t>
  </si>
  <si>
    <t xml:space="preserve">Mayo </t>
  </si>
  <si>
    <t xml:space="preserve">Junio </t>
  </si>
  <si>
    <t>Dciembre</t>
  </si>
  <si>
    <t>Avance Cualitativo corte Sept 2024</t>
  </si>
  <si>
    <t>Avance Cualitativo corte Dic 2024</t>
  </si>
  <si>
    <t>Avance Cualitativo corte Mar 2025</t>
  </si>
  <si>
    <t>Avance Cualitativo corte Junio 2025</t>
  </si>
  <si>
    <t>Desarrollar el 100% de las intervenciones en las líneas estratégicas del plan de acción para reducir la morbilidad y mortalidad materno- perinatal, incluyendo el cumplimiento del Acuerdo 860 de 2022</t>
  </si>
  <si>
    <t>02 - Bogotá confía en su bien - estar</t>
  </si>
  <si>
    <t>2.13. Bogotá, un territorio de paz y reconciliación donde todos puedan volver a empezar</t>
  </si>
  <si>
    <t>Desarrollar el 100% de las intervenciones en las líneas estratégicas del plan de acción para reducir la morbilidad y mortalidad materno- perinatal, incluyendo el cumplimiento del Acuerdo 860 de 2022.</t>
  </si>
  <si>
    <t>Desarrollar el 100% de las intervenciones en las líneas estratégicas del plan de acción para la prevención y manejo del bajo peso al nacer.</t>
  </si>
  <si>
    <t>Porcentaje de cumplimiento del Plan de Acción para la prevención y manejo del bajo peso al nacer.</t>
  </si>
  <si>
    <t>Subdirección de Determinantes en Salud -María Fernanda Tovar - María Paula Fajardo - María Eugenia Delgado- 
Subdirección de Gestión y Evaluación de Políticas de Salud Pública</t>
  </si>
  <si>
    <t xml:space="preserve">ANDREA VILLAMIZAR- Dirección de Provisión de Servicios de Salud
Subdirección de Garantía del Aseguramiento
Dirección de Análisis de Entidades Públicas Distritales del Sector Salud
</t>
  </si>
  <si>
    <t xml:space="preserve">RMP, RPMS, RUTA DE ALTERACIONES NUTRICIONALES </t>
  </si>
  <si>
    <t>Seguimiento a indicadores trazadores del Programa Madre Canguro a las Empresas Administradoras de Planes de Beneficios autorizadas para operar en el Distrito</t>
  </si>
  <si>
    <t>% cumplimiento 1ª Fase = Total de RN en PMCG que terminan 1ª fase/ Total de RN que ingresan a PMCG * 100
% cumplimiento  2ª Fase = Total de RN en PMCG que terminan 2ª fase/ Total de RN que ingresan a PMCG * 100</t>
  </si>
  <si>
    <t>Porcentaje de cumplimiento a indicadores por EAPB con casos de Bajo Peso al Nacer en 1ra y 2da Fase del PMC</t>
  </si>
  <si>
    <t>EAPB autorizadas para operar en el Distrito</t>
  </si>
  <si>
    <t>Subdirección de Garantía del Aseguramiento</t>
  </si>
  <si>
    <t>El número de EAPB varia de acuerdo a los casos de BPN reportados y a los cambios normativos del sistema.</t>
  </si>
  <si>
    <t>NA</t>
  </si>
  <si>
    <t>Se solicita a cada EAPB el reporte de los niños y niñas identificados con BPN en 1era fase del PMC. De 17, 14 tienen menores en PMC</t>
  </si>
  <si>
    <t>Se realizó seguimiento a los indicadores de la primera y segunda fase del programa madre canguro, con un reporte de 14 de las 17 EAPB habilitadas para operar en el Distrito Capital del año 2024</t>
  </si>
  <si>
    <t>Para e primer trimestre de 2025 se entrego la base nominal de menores con Bajo peso al nacer a las 14 EAPB en las que se identifican el evento para reporte de atenciones correspondientes a primera y segunda fase del Pograma Madre Canguro</t>
  </si>
  <si>
    <t>Realizar seguimiento al porcentaje de adherencia a los lineamientos para la garantía de la integralidad en la atención para el cuidado prenatal reportada por la EAPB</t>
  </si>
  <si>
    <t>Porcentaje de cumplimiento de las EAPB con reporte de adherencia a los lineamientos para la garantía de la integralidad en la atención para el cuidado prenatal</t>
  </si>
  <si>
    <t>Número de fichas de seguimiento a EAPB - matriz de análisis de indicadores</t>
  </si>
  <si>
    <t xml:space="preserve">Dirección de provisión de servicios de salud grupo RIAS MP 
DAEPDSS </t>
  </si>
  <si>
    <t>La generación de la ficha se proyecta a partir de la entrega de indicadores por parte de las EAPB autorizadas en el Distrito, el plazo de entrega son 45 trimestre vencido. La entrega del indicador anual (correspondiente a los cuatros trimestres) se consolida en el mes de febrero.
La actividad se desarrollará en el marco del proyecto de inversiòn 8113 de la Dirección de Provisión de Servicios de Salud y el 8105 de la Dirección de Análisis de Entidades Públicas Distritales del Sector Salud</t>
  </si>
  <si>
    <t xml:space="preserve">La Secretaria Distrital de Salud a través de los instrumentos de adherencia a guias formulados, solicita de forma trimestral a totalidad de EAPB del distrtito (17 EAPB)  la medición del indicador de adherencia: Porcentaje de Adherencia a los líneamientos que garanticen la integralidad en la atención para el cuidado prenatal el cual tiene como objetivo es: Evaluar la integralidad y calidad de la atención en salud en el cuidado clínico de las gestantes, a fin de vigilar la evolución del proceso de la gestación, identificando en la gestante factores de riesgo, enfermedades asociadas y propias del embarazo para un manejo adecuado y oportuno, teniendo en cuenta que de las 17 EAPB, Coosalud es la única que no hizo entrega de la información. Se encuentra que si bien es un puntaje satisfactorio por encima del 90%, aun se debe hacer refuerzo en el registro completo de los items de historia clinica con enfasis en la aplicaicón de escalas de análisis de peso. 											</t>
  </si>
  <si>
    <t xml:space="preserve">NA </t>
  </si>
  <si>
    <t xml:space="preserve">Se dio cumplimiento al cierre del año al 100% de las asistencias tecnicas programadas a las IPS yEAPB en el marco de las intervenciones de la RIAS materno perintal, de igual forma se hizo seguimiento y analisis de los indicadores del año teniendo en cuenta que el IV trimestre se reporta por las EAPB en el mes de enero de 2025,a la fecha del reporte la unica EAPB que ni hizo entrega de la información fue COOSALUD EPS, con la la medición del indicador de adherencia: Porcentaje de Adherencia a los líneamientos que garanticen la integralidad en la atención para el cuidado prenatal el cual tiene como objetivo es: Evaluar la integralidad y calidad de la atención en salud en el cuidado clínico de las gestantes, a fin de vigilar la evolución del proceso de la gestación, identificando en la gestante factores de riesgo, enfermedades asociadas y propias del embarazo para un manejo adecuado y oportuno. </t>
  </si>
  <si>
    <t xml:space="preserve">En el Distrito, el comportamiento de este indicador obtuvo un resultado satisfactorio con el 90%,  con un aumento de 4 puntos porcentuales con respecto al año 2023. evidenciando que las atenciones en salud realizadas a las gestantes por las Instituciones Prestadoras de Servicios de Salud (IPS), cumplen con los criterios de calidad e integralidad para la atención.
En el análisis realizado por el equipo técnico se establece que aunque el indicador de adherencia a la guía de control prenatal para el año 2024 mostró un resultado que cumplió con la meta Distrital, es crucial abordar las brechas identificadas para superar el umbral del 90%. Un enfoque basado en intervención estratégica y seguimiento continuo, lo cual será clave para mejorar en el año 2025.
Las EAPB que de manera reiterativa han presentado resultados insatisfactorios son: Aliansalud, Unisalud, Salud Total y Salud Bolívar con las que sereforzará en las orientaciones técnicas y seguimiento las opotunidades de mejora con respecto a la adherencia al control prenatal., ceste indicador permite  Evaluar la integralidad y calidad de la atención en salud en el cuidado clínico de las gestantes, a fin de vigilar la evolución del proceso de la gestación, identificando en la gestante factores de riesgo, enfermedades asociadas y propias del embarazo para un manejo adecuado y oportuno. </t>
  </si>
  <si>
    <t>Seguimiento al cumplimiento de las atenciones del Programa Madre Canguro a IPS priorizadas</t>
  </si>
  <si>
    <t>Número de seguimientos realizados a IPS priorizadas/Número de seguimientos programados a IPS priorizadas *100</t>
  </si>
  <si>
    <t>Porcentaje de seguimientos a IPS priorizadas de PMC</t>
  </si>
  <si>
    <t xml:space="preserve">IPS con Programa Madre Canguro </t>
  </si>
  <si>
    <t>Subdirección de Determinantes en Salud 
Dirección de provisión de servicios de salud  
DAEPDSS 
Subdirección de Gestión y Evaluación de Políticas de Salud Pública
Subdirección de Garantía del Aseguramiento
Subdirección de Vigilancia en Salud Pública</t>
  </si>
  <si>
    <t>El número de IPS serán priorizadas a partir de los resultados de los seguimientos al cumplimiento 
La actividad se desarrollará en el marco del proyecto de inversiòn 8113 de la Dirección de Provisión de Servicios de Salud y el 8105 de la Dirección de Análisis de Entidades Públicas Distritales del Sector Salud</t>
  </si>
  <si>
    <t>Se realiza visita de asistencia técnica al Programa Madre Canguro de las IPS:
*HOSPITAL UNIVERSITARIO CLÍNICA SAN RAFAEL
*CENTRO POLICLÍNICO DEL OLAYA
*HOSPITAL UNIVERSITARIO BARRIOS UNIDOS - MEDERI
*HOSPITAL LA VICTORIA - SUBRED INTEGRADA DE SERVICIOS DE SALUD CENTRO ORIENTE E.S.E
*HOSPITAL MILITAR CENTRAL
*HOSPITAL SAN IGNACIO 
*UNIDAD DE SERVICIOS DE SALUD CENTRO DE SERVICIOS E SUBA- CES
*UNIDAD DE SERVICIOS DE SALUD ENGATIVÁ CL 80
* PATIO BONITO TINTAL                                                                                                                                                                                                                                                                                                                                                                                   *CLINICA COLOMBIA                                                                                                                                                                                                                                                                                                                                                                                      *CLINICA CAFAM STA BARBARA                                                                                                                                                                                                                                                                                                                                                                            * HOSPITAL SAN JOSE INFANTIL                                                                                                                                                                                                                                                                                                                                                     *HOSPITAL DE LA SAMARITANA                                                                                                                                                                                                                                                                                                                                                                          * HOPITAL DE KENNEDY (SOLO MANEJA INTRAHOSPITALARIO)</t>
  </si>
  <si>
    <t>No se programan visitas para el periodo</t>
  </si>
  <si>
    <t>Teniendo en cuenta que se tuvo que priorizar el evento de Infección respiratoria aguda/ Enfermedad Diarréica Aguda y Desnutrición aguda, y es el mismo equipo de profesionales para realizar ambas tareas, no se programan visitas al PMC en el periodo. Esta actividad será  realizada a partir del segundo trimestre del año 2025. Se realizó seguimiento a HOSPITAL SIMONO BOLIVAR. HOSPITAL MILITAR, HOSPITAL DE LA VICTORIA, CLINICA REINA SOFIA.</t>
  </si>
  <si>
    <t xml:space="preserve">En el trimestre en relación, se realizaron 10 visitas de asistencia técnica; distribuidas así: 
Patio bonito Tintal, desarrollada el 21 Mayo 2025, cumpliendo con el 90% - Satisfactorio.
Hospital San José Infantil, desarrollada el 23 de Mayo del 2025, cumpliendo con el 88,4% - Satisfactorio.
Clínica Corpas, desarrollada el 27 de mayo de 2025, cumpliendo con el 93%  - Satisfactorio.
CES Suba, desarollada el 27 de mayo 2025, cumpliendo con el 90% - Satisfactorio
Hospital Meissen, desarrollada el 29 mayo de 2025, cumpliendo con el 100% - Satisfactorio
Hospital Tintal, desarrollada el 18 de junio de 2025. Revisión de indicadores del 84% para un nivel satisfactorio.  </t>
  </si>
  <si>
    <r>
      <rPr>
        <sz val="10"/>
        <color rgb="FF000000"/>
        <rFont val="Calibri"/>
        <scheme val="minor"/>
      </rPr>
      <t xml:space="preserve">Seguimiento a cohortes de riesgo en entorno Hogar (gestantes </t>
    </r>
    <r>
      <rPr>
        <sz val="10"/>
        <color rgb="FFFF0000"/>
        <rFont val="Calibri"/>
        <scheme val="minor"/>
      </rPr>
      <t>migrantes irregulares</t>
    </r>
    <r>
      <rPr>
        <sz val="10"/>
        <color rgb="FF000000"/>
        <rFont val="Calibri"/>
        <scheme val="minor"/>
      </rPr>
      <t xml:space="preserve"> en condición de riesgo, gestantes con riesgo nutricional,  gestantes con riesgo en salud bucal, casos priorizados de BPN, Morbilidad Materna Extrema, sifilis gestacional)</t>
    </r>
  </si>
  <si>
    <t>Número de cohortes de riesgo gestionadas/Número de cohortes  priorizadas*100</t>
  </si>
  <si>
    <t xml:space="preserve">Porcentaje de cohortes priorizadas por factores de riesgo asociados al Bajo Peso al Nacer gestionadas </t>
  </si>
  <si>
    <t>Cohortes priorizadas por factores de riesgo asociados al Bajo Peso al Nacer que se determinan a partir del comportamiento de los indicadores y capacidad de respuesta en salud pública.</t>
  </si>
  <si>
    <t>Subdirección de Acciones Colectivas 
Subdirección de Determinantes en Salud</t>
  </si>
  <si>
    <t>Cohortes priorizadas por factores de riesgo asociados al Bajo Peso al Nacer que se determinan a partir del comportamiento de los indicadores en salud pública y capacidad de respuesta de equipos territoriales.</t>
  </si>
  <si>
    <t>Cohortes: gestantes con riesgo nutricional,  gestantes con riesgo en salud bucal, casos priorizados de BPN, Morbilidad Materna Extrema, sifilis gestacional.
Durante julio a septiembre de 2024, se realizó acompañamiento para la garantía de la atención integral en salud a 162 niños y niñas con bajo peso al nacer, 139 gestantes con bajo peso y 327 con gestantes con obesidad, a través del Entorno Hogar; y  se realizó verificación de la atención en salud a 64 gestantes con bajo peso y 36 con obesidad para la edad gestacional desde el Entorno Institucional en el marco del Plan de Salud Pública de Intervenciones Colectivas, teniendo como pilar la gestión integral del riesgo y la promoción de acciones de educación en salud pública relacionadas con hábitos de alimentación saludable, estilos de vida saludables y promoción de la lactancia materna.</t>
  </si>
  <si>
    <t xml:space="preserve">Durante el cuarto trimestre, se realizo seguimiento a la cohorte de gestantes con bajo peso para la edad gestacional desde el Entorno Hogar (67 gestantes) e Institucional (29 Gestantes). Seguimiento a la cohorte de gestantes con obesidad para la edad gestacional desde el Entorno Hogar (127 gestantes) e Institucional (38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(328 niños y niñas) y de la Gestión de Programas y Estrategias de Interés en Salud Pública (22 niños y niñas). </t>
  </si>
  <si>
    <t>A corte de marzo del 2025, se ha brindado acompañamiento a las familias de niños y niñas con bajo peso al nacer, con el fin de verificar la atención en salud y desarrollar procesos de información y educación en salud pública. Estas acciones han tenido como objetivo promover la adherencia al Programa Madre Canguro y a las Rutas de Atención Integral, a través del Plan de Salud Pública de Intervenciones Colectivas en el entorno hogar, beneficiando a 150 niños, y mediante la Gestión de Estrategias y Programas de Interes en Salud Pública, a 71 niños.
Asimismo, se ha realizado seguimiento a la cohorte de gestantes con bajo peso para la edad gestacional, tanto en el entorno hogar (149 gestantes) como en el entorno institucional (81 gestantes). También se ha acompañado a gestantes con obesidad para la edad gestacional, con seguimiento desde el entorno hogar (325 gestantes) y el entorno institucional (95 gestantes).</t>
  </si>
  <si>
    <t>A corte de junio 2025, se ha realizado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(263 niños) y Gestión de Programas y Estrategias (194 niños). 
También, se ha realizado seguimiento a la cohorte de gestantes con bajo peso para la edad gestacional desde el Entorno Hogar (205 gestantes) e Institucional (128 Gestantes) y a la cohorte de gestantes con obesidad para la edad gestacional desde el Entorno Hogar (440 gestantes) e Institucional (204 Gestantes).</t>
  </si>
  <si>
    <t>Implementación de acciones colectivas de interés en salud pública para el seguimiento al cumplimiento  de criterios priorizados para la implementación del PMC en IPS definidas por nivel central</t>
  </si>
  <si>
    <t>Número de acciones colectivas dirigidas a IPS priorizadas de PMC /Número de acciones colectivas programadas en IPS priorizadas *100</t>
  </si>
  <si>
    <t>Porcentaje de acciones colectivas implementadas en IPS priorizadas de PMC</t>
  </si>
  <si>
    <t>IPS priorizadas para la garantía de las atenciones de niños y niñas con Bajo Peso al Nacer focalizados</t>
  </si>
  <si>
    <t>Subdirección de Determinantes en Salud - Grupo Infancia</t>
  </si>
  <si>
    <t>16,67%1</t>
  </si>
  <si>
    <t>Se desarrolla a través de GPAISP SISS Sur: Meissen, SISS Centro Oriente: Policlínico del Olaya, La Victoria, SISS Sur Occidente: Sura Plaza Central, USS Tintal, SISS Norte: Hospital Simón Bolívar,Cafam Santa barbara</t>
  </si>
  <si>
    <t>Desde Gestión de Estrategias y Programas de Interés en Salud Pública se realizó seguimiento y aplicación de instrumentos a 20 Instituciones Prestadoras de Servicios de Salud con Programa Madre Canguro.</t>
  </si>
  <si>
    <t>Desde Gestión de Estrategias y Programas de Interés en Salud Pública -GEPISP se ha realizado 67 asistencias técnicas y  aplicación de instrumentos en Instituciones Prestadoras de Servicios de Salud con Programa Madre Canguro</t>
  </si>
  <si>
    <t>Desde Gestión de Estrategias y Programas de Interés en Salud Pública -GEPISP se realizaron 106 asistencias técnicas y  aplicación de instrumentos en Instituciones Prestadoras de Servicios de Salud con Programa Madre Canguro</t>
  </si>
  <si>
    <t>Acciones intersectoriales para el posicionamiento del bajo peso al nacer como evento de interés en salud pública así como la identificación y remisión al sector social en casos de inseguridad alimentaria especialmente en gestantes con bajo peso y familias con niños y niñas con bajo peso al nacer.</t>
  </si>
  <si>
    <t>Número de acciones intersectoriales implementadas/Número de acciones intersectoriales priorizadas para la afectación positiva del Bajo Peso al Nacer.</t>
  </si>
  <si>
    <t>Porcentaje de acciones intersectoriales lideradas por el sector salud implementadas</t>
  </si>
  <si>
    <t>Referentes ténicos 
de la SDIS, SED, ICBF, Cultura</t>
  </si>
  <si>
    <t>Subdirección de Gestión y Evaluación de Políticas en Salud Pública
Subdirección de Determinantes en Salud</t>
  </si>
  <si>
    <t>Teniendo en cuenta la naturaleza de la acción (instersectorial) se rppograama la población intervenida en términos de sectores que se articulan para el cumplimiento de las acciones.</t>
  </si>
  <si>
    <t>Desde la política distrital de primera infancia, infancia y adolescencia, en el mes de agosto 2024 se han desarrollado por parte de los equipos locales de política el posicionamiento en las localidades de Barrios Unidos, Usaquén, Sumapaz y Suba con otros sectores, para la implementación de acciones conjuntas que permitan la prevención del bajo peso al nacer. Desde el nivel distrital se ha priorizado en plan de trabajo intersectorialmente el bajo peso al nacer para promover la vinculación de otros sectores del distrito como SDIS, SED, Cultura, ICBF para adelantar acciones de prevención y promoción en salud para prevenir el bajo peso al nacer.</t>
  </si>
  <si>
    <t>Desde el nivel distrital, se logró la participación en Comité Operativo Distrital de Infancia y Adolescencia (CODIA) de Directivos dando cuenta del contexto del Bajo Peso al Nacer en el Distrito, comportamiento estadístico, acciones realizadas por sector salud  y solicitud de realizar acciones por los otros sectores y de manera intersectorial para modificar los determinantes sociales en salud  que afectan la etapa gestacional con llevando al bajo peso al nacer.
Desde el nivel territorial y en el marco del proceso transversal de políticas para el bienestar en los territorios se adelantaron acciones lideradas por las cuatro subredes integradas de servicios de salud a través de los referentes locales de política de infancia en las localidades de Barrios Unidos, Chapinero, Mártires y Suba para la prevención del bajo peso al nacer.</t>
  </si>
  <si>
    <t>Desde el nivel central, se han logrado establecer mesas de trabajo colaborativas con entidades clave del sector intersectorial, como la Secretaría Distrital de Integración Social (SDIS), el Instituto Colombiano de Bienestar Familiar (ICBF) y la Secretaría Distrital de Desarrollo Económico (SDDE). Este esfuerzo conjunto tiene como objetivo la definición del proceso de remisión de casos de niños y niñas con bajo peso al nacer, así como de gestantes que presentan bajo peso o exceso de peso para su edad gestacional. Estos casos identificados son canalizados a través del Sistema de Referencia y Contrarreferencia (SIRC), garantizando el acceso a los servicios sociales ofrecidos por las entidades pertinentes.
Como resultado de este trabajo coordinado, se ha establecido el compromiso de iniciar la remisión de esta población en mayo de 2025. Sin embargo, en un avance significativo, desde febrero de 2025, se ha implementado la remisión continua de las bases de datos de niños y niñas menores de 5 años, así como de gestantes, notificadas por las IPS al Sistema de Vigilancia Alimentaria y Nutricional (SISVAN). Esta información es gestionada principalmente por la SDIS, lo que ha permitido agilizar la vinculación de los beneficiarios a los servicios sociales ofertados por la entidad, garantizando el acceso a la atención necesaria para impactar positivamente los determinantes sociales de la inseguridad alimentaria.
Adicionalmente, se da continuidad en el seguimiento a las acciones para la prevención del bajo peso al nacer lideradas por los referentes de política de infancia en las localidades de Mártires, San Cristóbal, Barrios Unidos, Santa Fé y Chapinero, gestionadas en las agendas estratégicas locales y acciones conjuntas del proceso transversal gestión y análisis de las políticas para el bienestar en los territorios, en el marco del Modelo de Atención en Salud de Bogotá + MAS Bienestar.</t>
  </si>
  <si>
    <t>33.33%</t>
  </si>
  <si>
    <t xml:space="preserve">Desde el nivel central, se han logrado establecer mesas de trabajo colaborativas con entidades clave del sector intersectorial, como la Secretaría Distrital de Integración Social (SDIS), el Instituto Colombiano de Bienestar Familiar (ICBF), la Secretaría Distrital de Desarrollo Económico (SDDE) y la Secretaría Distrital de Salud, con el fin de definir los mecanismos de envío de las bases de datos del SIRC, de acuerdo con las canalizaciones activadas por los equpos de salud pública de cada Subred. Esto ha implicado la necesidad de solicitar el diligenciamiento y firma de formatos de confidencialidad de datos por parte de los funcionarios de las entidades que serán receptoras y gestionarán la información remitida por la SDS. A partir de julio 2025, se iniciará el envío de las bases de datos a SDIS e ICBF. 
No obstante, cabe resaltar que desde febrero de 2025, se ha implementado la remisión continua de las bases de datos de niños y niñas menores de 5 años, así como de gestantes, notificadas por las IPS al Sistema de Vigilancia Alimentaria y Nutricional (SISVAN). Esta información es gestionada principalmente por la SDIS, lo que ha permitido agilizar la vinculación de los beneficiarios a los servicios sociales ofertados por la entidad, garantizando el acceso a la atención necesaria para impactar positivamente los determinantes sociales de la inseguridad alimentaria. 
Desde la política distrital de primera infancia, infancia y adolescencia 2023-2033, se dio continuidad a las acciones para la prevención del bajo peso al nacer lideradas por los referentes de política de infancia en las localidades de Mártires, San Cristóbal, Barrios Unidos, Santa Fé y Chapinero, gestionadas en las agendas estratégicas locales y acciones conjuntas del proceso transversal gestión y análisis de las políticas para el bienestar en los territorios, en el marco del Modelo de Atención en Salud de Bogotá + MAS Bienestar.
Algunas de las acciones desarrolladas en las localidades para la prevención del bajo peso al nacer están relacionadas con la promoción de la práctica de la Lactancia Materna, promover la atención integral a personas gestantes y de entornos protectores, reconocimiento de programas y servicios distritales para personas en gestación para su vinculación prioritaria. Adicionalmente se realizó el fortalecimiento de la estrategia IAMII con los operadores de los programas del ICBF y articulación con lideres de la ruta de alteraciones nutricionales y materno perinatal para gestionar las atenciones requeridas. </t>
  </si>
  <si>
    <t>Responsables de la Acción</t>
  </si>
  <si>
    <t>Reporte de indicadores por EAPB con casos de Bajo Peso al Nacer</t>
  </si>
  <si>
    <t>Realizar seguimiento de la adherencia a los lineamientos que garanticen la integralidad en la atención para el cuidado prenatal</t>
  </si>
  <si>
    <t>Adherencia a los lineamientos de atención para el cuidado prenatal</t>
  </si>
  <si>
    <t>Seguimientos a IPS con atención de Programa Madre Canguro intrahospitalario o ambulatorio a través del instrumento diseñado para tal fin</t>
  </si>
  <si>
    <t>Seguimiento a cohortes de riesgo en entorno Hogar (gestantes migrantes irregulares en condición de riesgo, gestantes con riesgo nutricional,  gestantes con riesgo en salud bucal, casos priorizados de BPN, Morbilidad Materna Extrema, sifilis gestacional)</t>
  </si>
  <si>
    <t>Cohortes priorizadas por factores de riesgo asociados al Bajo Peso al Nacer</t>
  </si>
  <si>
    <t>Seguimientos a IPS priorizadas para la garantía de las atenciones de niños y niñas con Bajo Peso al Nacer focalizados</t>
  </si>
  <si>
    <t>Acciones intersectoriales lideradas por el sector salud</t>
  </si>
  <si>
    <t xml:space="preserve">Eje Estrategico </t>
  </si>
  <si>
    <t>Meta</t>
  </si>
  <si>
    <t>Indicador</t>
  </si>
  <si>
    <t>Programación 2024</t>
  </si>
  <si>
    <t>Objetivo 1. Bogotá avanza en seguridad</t>
  </si>
  <si>
    <t>0141-01</t>
  </si>
  <si>
    <t>Determinantes sociales  de la salud</t>
  </si>
  <si>
    <t>Lograr el 100% de implementación de las acciones para la prevención y atención de la violencia intrafamiliar, el maltrato infantil y la violencia sexual</t>
  </si>
  <si>
    <t>Porcentaje de implementación de acciones a cargo del sector del Plan Intersectorial para la prevención y atención de la violencia intrafamiliar el maltrato infantil y la violencia sexual</t>
  </si>
  <si>
    <t xml:space="preserve"> Programa:  Movilidad segura e inclusiva</t>
  </si>
  <si>
    <t>0227-01</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</si>
  <si>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</si>
  <si>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Porcentaje de implementación de acciones del plan distrital de seguridad vial a cargo del sector salud para la promoción de comportamientos de cuidado para reducir el riesgo de perder vidas y sufrir lesiones graves en las vías</t>
  </si>
  <si>
    <t>Objetivo 2. Bogotá confía en su bien-estar</t>
  </si>
  <si>
    <t>Programa: Salud Pública Integrada e Integral</t>
  </si>
  <si>
    <t>0178-01</t>
  </si>
  <si>
    <t>Atención primaria en salud</t>
  </si>
  <si>
    <t>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</si>
  <si>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Porcentaje de avance del Plan de Transformación Digital del Sector Salud para la puesta en marcha de un sistema de información interoperable sectorial e intersectorial para la operación monitoreo y divulgación de resultados de la Atención Primaria Social en pro del bienestar de la población de Bogotá D.C.</t>
  </si>
  <si>
    <t>0242-02</t>
  </si>
  <si>
    <t>Gobernabilidad y Gobernanza de la salud pública</t>
  </si>
  <si>
    <t>Implementar cuatro líneas de acción de gobernanza y gobernabilidad para el fortalecimiento de la intersectorialidad, la gestión de las políticas, planes y/o programas y la participación social, que afecten positivamente los determinantes sociales en clave de Atención Primaria Social.</t>
  </si>
  <si>
    <t>Número de procesos de gestión de la salud pública y participación social implementados y evaluados</t>
  </si>
  <si>
    <t>0242-03</t>
  </si>
  <si>
    <t>Implementar y evaluar la línea de gestión de políticas y planes de interés en salud pública para el fortalecimiento de la gobernanza y la gobernabilidad.</t>
  </si>
  <si>
    <t>Porcentaje de Implementación de la línea de acción  gestión de políticas y planes de interés en salud pública para el fortalecimiento de la gobernanza y la gobernabilidad</t>
  </si>
  <si>
    <t>0242-04</t>
  </si>
  <si>
    <t>Implementar la línea de análisis de desigualdades ambientales, sociales y económicas presentes en el distrito capital para el fortalecimiento de la gobernanza y la gobernabilidad</t>
  </si>
  <si>
    <t>Porcentaje de Implementación de la línea de análisis de desigualdades ambientales, sociales y económicas presentes en el distrito capital para el fortalecimiento de la gobernanza y la gobernabilidad</t>
  </si>
  <si>
    <t>0197-01</t>
  </si>
  <si>
    <t>Implementar el 100%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t>
  </si>
  <si>
    <t>Porcentaje de avance en la implementación de los planes de acción participativos anuales de la Política de Participación Social.</t>
  </si>
  <si>
    <t>0242-40</t>
  </si>
  <si>
    <t>Implementar una red intersectorial y comunitaria de salud ambiental por localidad.</t>
  </si>
  <si>
    <t>Red intersectorial y comunitaria de salud ambiental implementada por localidad</t>
  </si>
  <si>
    <t>0242-41</t>
  </si>
  <si>
    <t>Implementar el 100% de la estrategia para la gestión integral de zoonosis en el Distrito Capital.</t>
  </si>
  <si>
    <t>Porcentaje de avance en la implementación de la estrategia para la gestión integral de eventos de origen zoonótico</t>
  </si>
  <si>
    <t>0242-17</t>
  </si>
  <si>
    <t>Gestionar e implementar el plan integral de respuesta para la desvinculación del trabajo infantil, del 100% de los niños niñas y adolescentes (NNA) identificados desde el sector salud.</t>
  </si>
  <si>
    <t>Porcentaje de NNA identificados desde el sector salud que cuenten con un plan integral de respuesta para la desvinculación del trabajo infantil.</t>
  </si>
  <si>
    <t>0242-19</t>
  </si>
  <si>
    <t>Porcentaje de avance de las intervenciones en las líneas estratégicas del plan de acción para reducir la morbilidad y mortalidad materno-perinatal</t>
  </si>
  <si>
    <t>0242-22</t>
  </si>
  <si>
    <t>Porcentaje de cumplimiento del plan de acción para la prevención y manejo del bajo peso al nacer</t>
  </si>
  <si>
    <t>0242-24</t>
  </si>
  <si>
    <t>Desarrollar el 100% de las intervenciones en las líneas estratégicas del plan de acción de la primera infancia, para el fortalecimiento de la atención integral e integrada desde el nacimiento y durante la primera infancia.</t>
  </si>
  <si>
    <t>Porcentaje de ejecución de las intervenciones en las líneas estratégicas del plan de acción de la primera infancia.</t>
  </si>
  <si>
    <t>0242-05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</si>
  <si>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</si>
  <si>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avance del plan de acción de la estrategia intersectorial para la prevención del consumo de sustancias psicoactivas y la reducción de riesgos y daños en la población usuaria.</t>
  </si>
  <si>
    <t>0242-32</t>
  </si>
  <si>
    <t>Implementar y evaluar el 100% el plan de prevención y atención a la conducta suicida en Bogotá D.C.</t>
  </si>
  <si>
    <t>Porcentaje de implementación del plan para la prevención y atención a la conducta suicida en Bogotá D.C.</t>
  </si>
  <si>
    <t>0242-33</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</si>
  <si>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</si>
  <si>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Porcentaje de avance de ejecución del Plan Estratégico y Operativo en los 7 nodos dirigidas a la promoción y mantenimiento de la salud y gestión integral de riesgo relacionado con las condiciones crónicas no transmisibles por el momento de curso vida.</t>
  </si>
  <si>
    <t>0242-35</t>
  </si>
  <si>
    <t>Implementar el 100% del plan de acción del comité de Fast Track Cities, que permita cumplir los compromisos de la declaración de Sevilla suscrita por Bogotá D.C.</t>
  </si>
  <si>
    <t>Porcentaje de implementación de plan de acción del comité de Fast Track Cities</t>
  </si>
  <si>
    <t>0242-20</t>
  </si>
  <si>
    <t>Implementar 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</si>
  <si>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cumplimiento del plan de acción intersectorial para la garantía de los derechos sexuales y los derechos reproductivos con enfoque poblacional, diferencial y de género, incluyendo la gestión menstrual y el acceso a la IVE acorde a la jurisprudencia y la normatividad vigente</t>
  </si>
  <si>
    <t>0242-06</t>
  </si>
  <si>
    <t>Implementar 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</si>
  <si>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Porcentaje de cumplimiento del instrumento de acción pública</t>
  </si>
  <si>
    <t>0242-34</t>
  </si>
  <si>
    <t>Formular al 100% el instrumento de acción pública para dar respuesta a las necesidades en salud bucal y visual.</t>
  </si>
  <si>
    <t>Un instrumento de acción pública aprobado</t>
  </si>
  <si>
    <t>Programa: Salud con calidad y en el territorio</t>
  </si>
  <si>
    <t>0137-02</t>
  </si>
  <si>
    <t>Implementar al 100% las acciones de gestión que soporten a los mecanismos para disminuir las barreras de acceso para la prestación de los servicios de salud.</t>
  </si>
  <si>
    <t>Desarrollo de acciones de gestión que soportan a los mecanismos</t>
  </si>
  <si>
    <t>0187-03</t>
  </si>
  <si>
    <t xml:space="preserve">Cambio climático, emergencias, desastres y pandemia </t>
  </si>
  <si>
    <t>Implementar una estrategia de identificación individual, familiar y territorial para fortalecer la gestión integral del riesgo en el nuevo modelo de salud</t>
  </si>
  <si>
    <t>Estrategia de caracterización individual, familiar y territorial implementada en los sectores catastrales a intervenir</t>
  </si>
  <si>
    <t>Objetivo 3. Bogotá confía en su potencial</t>
  </si>
  <si>
    <t>Programa: Ciencia, tecnología e innovación</t>
  </si>
  <si>
    <t>0195-01</t>
  </si>
  <si>
    <t>Conocimiento en salud pública y soberanía sanitaria</t>
  </si>
  <si>
    <t>Implementar el 100% del plan de fortalecimiento del ecosistema de CTeI para la salud a fin de contribuir a la generación y la apropiación social de nuevo conocimiento para la toma de decisiones relacionadas con las problemáticas relevantes en salud pública de Bogotá.</t>
  </si>
  <si>
    <t>Porcentaje de avance en la implementación del plan de fortalecimiento del ecosistema de CTI para la salud pública del Distrito Capital.</t>
  </si>
  <si>
    <t>0195-04</t>
  </si>
  <si>
    <t>Ejecutar el 100% del Plan de gestión, investigación y desarrollo institucional del IDCBIS, como actor líder del ecosistema de CTI en salud para consolidar y potencializar la investigación, la innovación y el desarrollo científico del Distrito Capital.</t>
  </si>
  <si>
    <t>Porcentaje de avance de ejecución del Plan de gestión, investigación y desarrollo institucional del IDCBIS</t>
  </si>
  <si>
    <t>Objetivo 5. Bogotá confía en su gobierno</t>
  </si>
  <si>
    <t>Programa:  Gobierno abierto, íntegro, transparente y corresponsable</t>
  </si>
  <si>
    <t>Personal de salud</t>
  </si>
  <si>
    <t>Contribuir al 100% en el ejercicio de la transparencia e innovación para el fortalecimiento de las capacidades institucionales del sector.</t>
  </si>
  <si>
    <t>Porcentaje del ejercicio de la transparencia e innovación institucional contribuido</t>
  </si>
  <si>
    <t>Programa:  Bogotá Ciudad Inteligente</t>
  </si>
  <si>
    <t>0154-01</t>
  </si>
  <si>
    <t>Implementar la estrategia de arquitectura empresarial y seguridad digital para fortalecer las capacidades institucionales y tecnológicas de información de la SDS</t>
  </si>
  <si>
    <t>Estrategia de arquitectura empresarial y seguridad digital para fortalecer las capacidades de tecnología de información de la SDS implementada</t>
  </si>
  <si>
    <t>Programa:  Camino hacia una democracia deliberativa con un Gobierno cercano a la gente y con participación ciudadana</t>
  </si>
  <si>
    <t>0167-01</t>
  </si>
  <si>
    <t>Implementar el 100% del plan de acción del Modelo de relacionamiento integral con la ciudadanía para promover los accesos a los servicios de salud.</t>
  </si>
  <si>
    <t>% del Modelo de relacionamiento integral con la ciudadanía para promover los accesos a los servicios de salud implementado</t>
  </si>
  <si>
    <t>0167-02</t>
  </si>
  <si>
    <t>Implementar el 100% de los planes de acción de las políticas de Servicio a la Ciudadanía y Racionalización de Trámites.</t>
  </si>
  <si>
    <t>% ejecución de los planes de acción de las políticas de Servicio a la Ciudadanía y Racionalización de Trámites</t>
  </si>
  <si>
    <t>RESPONSABLE DE META</t>
  </si>
  <si>
    <t>HORARIO
3 JULIO 2024</t>
  </si>
  <si>
    <t>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t>
  </si>
  <si>
    <t>Equipo Políticas</t>
  </si>
  <si>
    <t>Implementar la línea de gestión de políticas y planes de interés en salud pública para el fortalecimiento de la gobernanza y la gobernabilidad.</t>
  </si>
  <si>
    <t>Implementar la línea de análisis de desigualdades ambientales, sociales y económicas presentes en el distrito capital para el fortalecimiento de la gobernanza y la gobernabilidad.</t>
  </si>
  <si>
    <t>Equipo análisis de Epidemiología</t>
  </si>
  <si>
    <t>A 2027 se habrá implementado una red intersectorial y comunitaria de salud ambiental por localidad</t>
  </si>
  <si>
    <t>Marcela Hernández</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</si>
  <si>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</si>
  <si>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A 2027 implementar el 100% de la estrategia para la gestión integral de zoonosis en el DC</t>
  </si>
  <si>
    <t>Libia Ramírez</t>
  </si>
  <si>
    <t>Gestionar e implementar el plan integral de respuesta para la desvinculación del trabajo infantil del 100% de los niños niñas y adolescentes (NNA) identificados desde el sector salud.</t>
  </si>
  <si>
    <t>Gestionar e implementar el plan integral de respuesta para la desvinculación del trabajo infantil, del 100% de los NNA identificados desde el sector salud.</t>
  </si>
  <si>
    <t>Sandra Rodríguez</t>
  </si>
  <si>
    <t>Desarrollar el 100% de las intervenciones en las líneas estratégicas del plan de acción para reducir la morbilidad y mortalidad materno- perinatal. Incluyendo el cumplimiento del Acuerdo 860 de 2022</t>
  </si>
  <si>
    <t>Provisión de Servicios
María Eugenia Delgado</t>
  </si>
  <si>
    <t>María Fernanda Tovar - María Paula Fajardo - María Eugenia Delgado</t>
  </si>
  <si>
    <t>Desarrollar el 100% de las intervenciones en las líneas estratégicas del plan de acción de la primera infancia para el fortalecimiento de la atención integral e integrada desde el nacimiento y durante la primera infancia.</t>
  </si>
  <si>
    <t xml:space="preserve">Desarrollar el 100% de las intervenciones en las líneas estratégicas del plan de acción de la primera infancia, para el fortalecimiento de la atención integral e integrada desde el nacimiento y durante la primera infancia. </t>
  </si>
  <si>
    <t xml:space="preserve">Carmen graciela Zamora
Maria Fernanda Tovar
Ana Milena Castro </t>
  </si>
  <si>
    <t>Implementar el 100% de las acciones del plan de acción de la estrategia intersectorial para la prevención del consumo de sustancias psicoactivas y  desde un enfoque  de reducción de riesgos y daños abordar  la población usuaria, garantizando la participación integral de organizaciones sociales, dispositivos de base comunitaria, asociaciones científicas, universidades y demás actores.</t>
  </si>
  <si>
    <t>Michelle Mateus
Angela López</t>
  </si>
  <si>
    <t>Implementar y evaluar el 100% del plan de prevención y atención a la conducta suicida en Bogotá D.C.</t>
  </si>
  <si>
    <t>Gina Rangel
Ivonne Arévalo
Johana Cortés</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</si>
  <si>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</si>
  <si>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Myriam Gordillo
Oscar Cruz
Aida Carrillo
Silvia Alejandra Ramírez
Paola Amaya</t>
  </si>
  <si>
    <t>Implementar el 100% del plan de acción del comité de Fast Track Cities que permita cumplir los compromisos de la declaración de Sevilla suscrita por Bogotá. D.C.</t>
  </si>
  <si>
    <t>Implementar el 100% del plan de acción del comité de Fast Track Cities, que permita cumplir los compromisos de la declaración de Sevilla suscrita por Bogotá.</t>
  </si>
  <si>
    <t>Lyda Quitián</t>
  </si>
  <si>
    <t xml:space="preserve">Eliana Espinoza
Grupo interdependencias </t>
  </si>
  <si>
    <t xml:space="preserve">Formular el instrumento de acción pública para dar respuesta a las necesidades en salud bucal y visual. </t>
  </si>
  <si>
    <t xml:space="preserve">
Silvia Alejandra Ramírez
Paola Amaya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</si>
</sst>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rgb="FF000000"/>
      <name val="Calibri"/>
      <scheme val="minor"/>
    </font>
    <font>
      <sz val="11"/>
      <color theme="1"/>
      <name val="Calibri"/>
      <family val="2"/>
      <scheme val="minor"/>
    </font>
    <font>
      <sz val="11"/>
      <color rgb="FF000000"/>
      <name val="Arial Black"/>
      <family val="2"/>
    </font>
    <font>
      <sz val="11"/>
      <color rgb="FF000000"/>
      <name val="Calibri"/>
      <family val="2"/>
      <scheme val="minor"/>
    </font>
    <font>
      <sz val="9"/>
      <color theme="1"/>
      <name val="Calibri"/>
      <family val="2"/>
      <scheme val="minor"/>
    </font>
    <font>
      <sz val="11"/>
      <color theme="0"/>
      <name val="Calibri"/>
      <family val="2"/>
      <scheme val="minor"/>
    </font>
    <font>
      <b/>
      <sz val="12"/>
      <color theme="0"/>
      <name val="Arial"/>
      <family val="2"/>
    </font>
    <font>
      <b/>
      <sz val="10"/>
      <color rgb="FF000000"/>
      <name val="Arial"/>
      <family val="2"/>
    </font>
    <font>
      <sz val="10"/>
      <color rgb="FF000000"/>
      <name val="Arial"/>
      <family val="2"/>
    </font>
    <font>
      <b/>
      <sz val="10"/>
      <color theme="0"/>
      <name val="Arial"/>
      <family val="2"/>
    </font>
    <font>
      <b/>
      <sz val="11"/>
      <color rgb="FF000000"/>
      <name val="Calibri"/>
      <family val="2"/>
      <scheme val="minor"/>
    </font>
    <font>
      <b/>
      <sz val="11"/>
      <name val="Calibri"/>
      <family val="2"/>
    </font>
    <font>
      <b/>
      <sz val="11"/>
      <name val="Calibri"/>
      <family val="2"/>
      <scheme val="minor"/>
    </font>
    <font>
      <b/>
      <sz val="14"/>
      <name val="Arial Black"/>
      <family val="2"/>
    </font>
    <font>
      <b/>
      <sz val="14"/>
      <name val="Calibri"/>
      <family val="2"/>
      <scheme val="minor"/>
    </font>
    <font>
      <b/>
      <u/>
      <sz val="14"/>
      <name val="Arial Black"/>
      <family val="2"/>
    </font>
    <font>
      <b/>
      <sz val="20"/>
      <color rgb="FF000000"/>
      <name val="Calibri"/>
      <family val="2"/>
      <scheme val="minor"/>
    </font>
    <font>
      <b/>
      <sz val="8"/>
      <name val="Calibri"/>
      <family val="2"/>
    </font>
    <font>
      <b/>
      <sz val="8"/>
      <color rgb="FF0070C0"/>
      <name val="Calibri"/>
      <family val="2"/>
    </font>
    <font>
      <sz val="8"/>
      <name val="Calibri"/>
      <family val="2"/>
    </font>
    <font>
      <b/>
      <sz val="8"/>
      <color rgb="FF0070C0"/>
      <name val="Calibri"/>
      <family val="2"/>
      <scheme val="minor"/>
    </font>
    <font>
      <sz val="14"/>
      <name val="Calibri Light"/>
      <family val="2"/>
      <scheme val="major"/>
    </font>
    <font>
      <b/>
      <sz val="14"/>
      <name val="Calibri Light"/>
      <family val="2"/>
      <scheme val="major"/>
    </font>
    <font>
      <sz val="11"/>
      <color rgb="FF000000"/>
      <name val="Calibri Light"/>
      <family val="2"/>
      <scheme val="major"/>
    </font>
    <font>
      <sz val="14"/>
      <color rgb="FF000000"/>
      <name val="Calibri Light"/>
      <family val="2"/>
      <scheme val="major"/>
    </font>
    <font>
      <b/>
      <sz val="14"/>
      <color rgb="FF000000"/>
      <name val="Calibri Light"/>
      <family val="2"/>
      <scheme val="major"/>
    </font>
    <font>
      <b/>
      <sz val="12"/>
      <name val="Calibri"/>
      <family val="2"/>
    </font>
    <font>
      <sz val="7"/>
      <name val="Calibri"/>
      <family val="2"/>
    </font>
    <font>
      <sz val="14"/>
      <color rgb="FFFF0000"/>
      <name val="Calibri Light"/>
      <family val="2"/>
      <scheme val="major"/>
    </font>
    <font>
      <sz val="10"/>
      <color rgb="FF000000"/>
      <name val="Calibri Light"/>
      <family val="2"/>
      <scheme val="major"/>
    </font>
    <font>
      <sz val="9"/>
      <color rgb="FF000000"/>
      <name val="Calibri Light"/>
      <family val="2"/>
      <scheme val="major"/>
    </font>
    <font>
      <sz val="11"/>
      <name val="Calibri"/>
      <family val="2"/>
      <scheme val="minor"/>
    </font>
    <font>
      <sz val="10"/>
      <color rgb="FF000000"/>
      <name val="Calibri"/>
      <family val="2"/>
      <scheme val="minor"/>
    </font>
    <font>
      <sz val="8"/>
      <color rgb="FF000000"/>
      <name val="Calibri"/>
      <family val="2"/>
      <scheme val="minor"/>
    </font>
    <font>
      <sz val="9"/>
      <name val="Calibri"/>
      <family val="2"/>
      <scheme val="minor"/>
    </font>
    <font>
      <sz val="9"/>
      <color rgb="FF000000"/>
      <name val="Calibri"/>
      <family val="2"/>
      <scheme val="minor"/>
    </font>
    <font>
      <b/>
      <sz val="9"/>
      <name val="Calibri"/>
      <family val="2"/>
    </font>
    <font>
      <b/>
      <sz val="9"/>
      <color rgb="FF000000"/>
      <name val="Calibri"/>
      <family val="2"/>
    </font>
    <font>
      <sz val="9"/>
      <color rgb="FF000000"/>
      <name val="Tahoma"/>
      <family val="2"/>
    </font>
    <font>
      <sz val="11"/>
      <color rgb="FFFF0000"/>
      <name val="Calibri"/>
      <family val="2"/>
      <scheme val="minor"/>
    </font>
    <font>
      <sz val="10"/>
      <color rgb="FF000000"/>
      <name val="Calibri"/>
      <scheme val="minor"/>
    </font>
    <font>
      <sz val="10"/>
      <color rgb="FFFF0000"/>
      <name val="Calibri"/>
      <scheme val="minor"/>
    </font>
    <font>
      <sz val="9"/>
      <color rgb="FF000000"/>
      <name val="Arial"/>
    </font>
  </fonts>
  <fills count="21">
    <fill>
      <patternFill patternType="none"/>
    </fill>
    <fill>
      <patternFill patternType="gray125"/>
    </fill>
    <fill>
      <patternFill patternType="solid">
        <fgColor theme="0"/>
        <bgColor indexed="64"/>
      </patternFill>
    </fill>
    <fill>
      <patternFill patternType="solid">
        <fgColor theme="0"/>
        <bgColor rgb="FFECEEEF"/>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39997558519241921"/>
        <bgColor indexed="64"/>
      </patternFill>
    </fill>
    <fill>
      <patternFill patternType="solid">
        <fgColor rgb="FFC00000"/>
        <bgColor indexed="64"/>
      </patternFill>
    </fill>
    <fill>
      <patternFill patternType="solid">
        <fgColor rgb="FFFFFF00"/>
        <bgColor rgb="FFECEEEF"/>
      </patternFill>
    </fill>
    <fill>
      <patternFill patternType="solid">
        <fgColor rgb="FFFFFF00"/>
        <bgColor indexed="64"/>
      </patternFill>
    </fill>
    <fill>
      <patternFill patternType="solid">
        <fgColor theme="0" tint="-0.14999847407452621"/>
        <bgColor rgb="FFECEEEF"/>
      </patternFill>
    </fill>
    <fill>
      <patternFill patternType="solid">
        <fgColor theme="0" tint="-0.14999847407452621"/>
        <bgColor indexed="64"/>
      </patternFill>
    </fill>
    <fill>
      <patternFill patternType="solid">
        <fgColor rgb="FF05E5FA"/>
        <bgColor indexed="64"/>
      </patternFill>
    </fill>
    <fill>
      <patternFill patternType="solid">
        <fgColor rgb="FF92D050"/>
        <bgColor indexed="64"/>
      </patternFill>
    </fill>
    <fill>
      <patternFill patternType="solid">
        <fgColor rgb="FFFFFFFF"/>
        <bgColor indexed="64"/>
      </patternFill>
    </fill>
    <fill>
      <patternFill patternType="solid">
        <fgColor theme="5"/>
        <bgColor indexed="64"/>
      </patternFill>
    </fill>
    <fill>
      <patternFill patternType="solid">
        <fgColor theme="9"/>
        <bgColor indexed="64"/>
      </patternFill>
    </fill>
    <fill>
      <patternFill patternType="solid">
        <fgColor rgb="FFFF0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5" tint="0.79998168889431442"/>
        <bgColor indexed="64"/>
      </patternFill>
    </fill>
  </fills>
  <borders count="2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s>
  <cellStyleXfs count="4">
    <xf numFmtId="0" fontId="0" fillId="0" borderId="0"/>
    <xf numFmtId="0" fontId="4" fillId="0" borderId="1"/>
    <xf numFmtId="9" fontId="4" fillId="0" borderId="1" applyFont="0" applyFill="0" applyBorder="0" applyAlignment="0" applyProtection="0"/>
    <xf numFmtId="0" fontId="1" fillId="0" borderId="1"/>
  </cellStyleXfs>
  <cellXfs count="183">
    <xf numFmtId="0" fontId="0" fillId="0" borderId="0" xfId="0"/>
    <xf numFmtId="0" fontId="0" fillId="0" borderId="2" xfId="0" applyBorder="1"/>
    <xf numFmtId="0" fontId="2" fillId="0" borderId="0" xfId="0" applyFont="1"/>
    <xf numFmtId="0" fontId="3" fillId="0" borderId="2" xfId="0" applyFont="1" applyBorder="1" applyAlignment="1">
      <alignment horizontal="left" vertical="top" wrapText="1"/>
    </xf>
    <xf numFmtId="0" fontId="3" fillId="0" borderId="2" xfId="0" applyFont="1" applyBorder="1" applyAlignment="1">
      <alignment vertical="top" wrapText="1"/>
    </xf>
    <xf numFmtId="0" fontId="3" fillId="0" borderId="2" xfId="0" applyFont="1" applyBorder="1" applyAlignment="1">
      <alignment horizontal="center" vertical="top" wrapText="1"/>
    </xf>
    <xf numFmtId="0" fontId="3" fillId="4" borderId="2" xfId="0" applyFont="1" applyFill="1" applyBorder="1" applyAlignment="1">
      <alignment vertical="top" wrapText="1"/>
    </xf>
    <xf numFmtId="0" fontId="0" fillId="0" borderId="0" xfId="0" applyAlignment="1">
      <alignment vertical="top"/>
    </xf>
    <xf numFmtId="0" fontId="0" fillId="0" borderId="2" xfId="0" applyBorder="1" applyAlignment="1">
      <alignment vertical="top"/>
    </xf>
    <xf numFmtId="0" fontId="0" fillId="0" borderId="2" xfId="0" applyBorder="1" applyAlignment="1">
      <alignment horizontal="center" vertical="top" wrapText="1"/>
    </xf>
    <xf numFmtId="0" fontId="3" fillId="0" borderId="2" xfId="0" applyFont="1" applyBorder="1" applyAlignment="1">
      <alignment vertical="top"/>
    </xf>
    <xf numFmtId="0" fontId="0" fillId="0" borderId="1" xfId="0" applyBorder="1" applyAlignment="1">
      <alignment vertical="top"/>
    </xf>
    <xf numFmtId="0" fontId="3" fillId="0" borderId="1" xfId="0" applyFont="1" applyBorder="1" applyAlignment="1">
      <alignment vertical="top"/>
    </xf>
    <xf numFmtId="0" fontId="3" fillId="5" borderId="2" xfId="0" applyFont="1" applyFill="1" applyBorder="1" applyAlignment="1">
      <alignment horizontal="center" vertical="top" wrapText="1"/>
    </xf>
    <xf numFmtId="0" fontId="3" fillId="0" borderId="5" xfId="0" applyFont="1" applyBorder="1" applyAlignment="1">
      <alignment vertical="top" wrapText="1"/>
    </xf>
    <xf numFmtId="0" fontId="6" fillId="7" borderId="2" xfId="0" applyFont="1" applyFill="1" applyBorder="1" applyAlignment="1">
      <alignment horizontal="center" vertical="center"/>
    </xf>
    <xf numFmtId="0" fontId="6" fillId="7" borderId="2" xfId="0" applyFont="1" applyFill="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horizontal="justify" vertical="center" wrapText="1"/>
    </xf>
    <xf numFmtId="0" fontId="8" fillId="0" borderId="2" xfId="0" applyFont="1" applyBorder="1" applyAlignment="1">
      <alignment horizontal="center" vertical="center" wrapText="1"/>
    </xf>
    <xf numFmtId="0" fontId="8" fillId="6" borderId="2" xfId="0" applyFont="1" applyFill="1" applyBorder="1" applyAlignment="1">
      <alignment horizontal="justify" vertical="center" wrapText="1"/>
    </xf>
    <xf numFmtId="9" fontId="8" fillId="0" borderId="2" xfId="0" applyNumberFormat="1" applyFont="1" applyBorder="1" applyAlignment="1">
      <alignment horizontal="center" vertical="center"/>
    </xf>
    <xf numFmtId="0" fontId="5" fillId="7" borderId="2" xfId="0" applyFont="1" applyFill="1" applyBorder="1"/>
    <xf numFmtId="0" fontId="8" fillId="0" borderId="2" xfId="0" applyFont="1" applyBorder="1" applyAlignment="1">
      <alignment horizontal="center" vertical="center"/>
    </xf>
    <xf numFmtId="0" fontId="8" fillId="0" borderId="2" xfId="0" applyFont="1" applyBorder="1" applyAlignment="1">
      <alignment vertical="center"/>
    </xf>
    <xf numFmtId="0" fontId="8" fillId="0" borderId="2" xfId="0" applyFont="1" applyBorder="1" applyAlignment="1">
      <alignment vertical="center" wrapText="1"/>
    </xf>
    <xf numFmtId="0" fontId="8" fillId="6" borderId="2" xfId="0" applyFont="1" applyFill="1" applyBorder="1" applyAlignment="1">
      <alignment horizontal="left" vertical="center" wrapText="1"/>
    </xf>
    <xf numFmtId="0" fontId="8" fillId="0" borderId="2" xfId="0" applyFont="1" applyBorder="1" applyAlignment="1">
      <alignment horizontal="left" vertical="center" wrapText="1"/>
    </xf>
    <xf numFmtId="0" fontId="3" fillId="0" borderId="0" xfId="0" applyFont="1" applyAlignment="1">
      <alignment vertical="center"/>
    </xf>
    <xf numFmtId="0" fontId="0" fillId="0" borderId="0" xfId="0" applyAlignment="1">
      <alignment wrapText="1"/>
    </xf>
    <xf numFmtId="0" fontId="3" fillId="0" borderId="0" xfId="0" applyFont="1"/>
    <xf numFmtId="0" fontId="10" fillId="0" borderId="3" xfId="0" applyFont="1" applyBorder="1" applyAlignment="1">
      <alignment vertical="center" wrapText="1"/>
    </xf>
    <xf numFmtId="0" fontId="10" fillId="0" borderId="4" xfId="0" applyFont="1" applyBorder="1" applyAlignment="1">
      <alignment vertical="center" wrapText="1"/>
    </xf>
    <xf numFmtId="0" fontId="3" fillId="0" borderId="1" xfId="0" applyFont="1" applyBorder="1"/>
    <xf numFmtId="0" fontId="3" fillId="2" borderId="0" xfId="0" applyFont="1" applyFill="1"/>
    <xf numFmtId="0" fontId="13" fillId="0" borderId="0" xfId="0" applyFont="1" applyAlignment="1">
      <alignment wrapText="1"/>
    </xf>
    <xf numFmtId="0" fontId="14" fillId="0" borderId="0" xfId="0" applyFont="1"/>
    <xf numFmtId="0" fontId="15" fillId="2" borderId="0" xfId="0" applyFont="1" applyFill="1" applyAlignment="1">
      <alignment wrapText="1"/>
    </xf>
    <xf numFmtId="0" fontId="13" fillId="2" borderId="0" xfId="0" applyFont="1" applyFill="1" applyAlignment="1">
      <alignment wrapText="1"/>
    </xf>
    <xf numFmtId="0" fontId="16" fillId="0" borderId="0" xfId="0" applyFont="1" applyAlignment="1">
      <alignment vertical="center"/>
    </xf>
    <xf numFmtId="0" fontId="8" fillId="9" borderId="2" xfId="0" applyFont="1" applyFill="1" applyBorder="1" applyAlignment="1">
      <alignment horizontal="justify" vertical="center" wrapText="1"/>
    </xf>
    <xf numFmtId="0" fontId="13" fillId="9" borderId="0" xfId="0" applyFont="1" applyFill="1" applyAlignment="1">
      <alignment wrapText="1"/>
    </xf>
    <xf numFmtId="0" fontId="0" fillId="0" borderId="0" xfId="0" applyAlignment="1">
      <alignment horizontal="center"/>
    </xf>
    <xf numFmtId="0" fontId="17" fillId="10" borderId="2" xfId="0" applyFont="1" applyFill="1" applyBorder="1" applyAlignment="1">
      <alignment vertical="center"/>
    </xf>
    <xf numFmtId="0" fontId="17" fillId="10" borderId="2" xfId="0" applyFont="1" applyFill="1" applyBorder="1" applyAlignment="1">
      <alignment vertical="center" wrapText="1"/>
    </xf>
    <xf numFmtId="0" fontId="18" fillId="10" borderId="2" xfId="0" applyFont="1" applyFill="1" applyBorder="1" applyAlignment="1">
      <alignment horizontal="center" vertical="center"/>
    </xf>
    <xf numFmtId="0" fontId="18" fillId="10" borderId="2" xfId="0" applyFont="1" applyFill="1" applyBorder="1" applyAlignment="1">
      <alignment horizontal="center" vertical="center" wrapText="1"/>
    </xf>
    <xf numFmtId="0" fontId="19" fillId="0" borderId="2" xfId="0" applyFont="1" applyBorder="1" applyAlignment="1">
      <alignment horizontal="justify" vertical="center" wrapText="1"/>
    </xf>
    <xf numFmtId="0" fontId="18" fillId="0" borderId="2" xfId="0" applyFont="1" applyBorder="1" applyAlignment="1">
      <alignment horizontal="left" vertical="center" wrapText="1"/>
    </xf>
    <xf numFmtId="18" fontId="20" fillId="0" borderId="2" xfId="0" applyNumberFormat="1" applyFont="1" applyBorder="1" applyAlignment="1">
      <alignment horizontal="center" vertical="center"/>
    </xf>
    <xf numFmtId="0" fontId="23" fillId="0" borderId="0" xfId="0" applyFont="1"/>
    <xf numFmtId="0" fontId="21" fillId="0" borderId="0" xfId="0" applyFont="1"/>
    <xf numFmtId="0" fontId="25" fillId="11" borderId="2" xfId="0" applyFont="1" applyFill="1" applyBorder="1"/>
    <xf numFmtId="0" fontId="22" fillId="11" borderId="2" xfId="0" applyFont="1" applyFill="1" applyBorder="1" applyAlignment="1">
      <alignment wrapText="1"/>
    </xf>
    <xf numFmtId="0" fontId="21" fillId="2" borderId="2" xfId="0" applyFont="1" applyFill="1" applyBorder="1" applyAlignment="1">
      <alignment horizontal="left" vertical="center" wrapText="1"/>
    </xf>
    <xf numFmtId="0" fontId="26" fillId="8" borderId="2" xfId="0" applyFont="1" applyFill="1" applyBorder="1" applyAlignment="1">
      <alignment vertical="center" wrapText="1"/>
    </xf>
    <xf numFmtId="0" fontId="3" fillId="0" borderId="0" xfId="0" applyFont="1" applyAlignment="1">
      <alignment horizontal="center"/>
    </xf>
    <xf numFmtId="0" fontId="27" fillId="8" borderId="2" xfId="0" applyFont="1" applyFill="1" applyBorder="1" applyAlignment="1">
      <alignment horizontal="center" vertical="center" wrapText="1"/>
    </xf>
    <xf numFmtId="0" fontId="29" fillId="0" borderId="0" xfId="0" applyFont="1" applyAlignment="1">
      <alignment vertical="center"/>
    </xf>
    <xf numFmtId="0" fontId="0" fillId="0" borderId="1" xfId="0" applyBorder="1"/>
    <xf numFmtId="0" fontId="32" fillId="12" borderId="2" xfId="0" applyFont="1" applyFill="1" applyBorder="1" applyAlignment="1">
      <alignment horizontal="justify" vertical="center"/>
    </xf>
    <xf numFmtId="0" fontId="32" fillId="12" borderId="2" xfId="0" applyFont="1" applyFill="1" applyBorder="1" applyAlignment="1">
      <alignment horizontal="justify" vertical="center" wrapText="1"/>
    </xf>
    <xf numFmtId="0" fontId="32" fillId="12" borderId="2" xfId="0" applyFont="1" applyFill="1" applyBorder="1" applyAlignment="1">
      <alignment horizontal="center" vertical="center"/>
    </xf>
    <xf numFmtId="0" fontId="32" fillId="12" borderId="2" xfId="0" applyFont="1" applyFill="1" applyBorder="1" applyAlignment="1">
      <alignment horizontal="center" vertical="center" wrapText="1"/>
    </xf>
    <xf numFmtId="10" fontId="34" fillId="12" borderId="2" xfId="0" applyNumberFormat="1" applyFont="1" applyFill="1" applyBorder="1" applyAlignment="1">
      <alignment horizontal="center" vertical="center"/>
    </xf>
    <xf numFmtId="0" fontId="35" fillId="12" borderId="7" xfId="0" applyFont="1" applyFill="1" applyBorder="1" applyAlignment="1">
      <alignment horizontal="center" vertical="center" wrapText="1"/>
    </xf>
    <xf numFmtId="0" fontId="32" fillId="12" borderId="2" xfId="0" applyFont="1" applyFill="1" applyBorder="1" applyAlignment="1">
      <alignment horizontal="justify" vertical="top"/>
    </xf>
    <xf numFmtId="0" fontId="35" fillId="12" borderId="10" xfId="0" applyFont="1" applyFill="1" applyBorder="1" applyAlignment="1">
      <alignment vertical="center" wrapText="1"/>
    </xf>
    <xf numFmtId="0" fontId="35" fillId="12" borderId="7" xfId="0" applyFont="1" applyFill="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xf>
    <xf numFmtId="0" fontId="11" fillId="14" borderId="7" xfId="0" applyFont="1" applyFill="1" applyBorder="1" applyAlignment="1">
      <alignment horizontal="center" vertical="center" wrapText="1"/>
    </xf>
    <xf numFmtId="0" fontId="11" fillId="14" borderId="5" xfId="0" applyFont="1" applyFill="1" applyBorder="1" applyAlignment="1">
      <alignment horizontal="center" vertical="center" wrapText="1"/>
    </xf>
    <xf numFmtId="0" fontId="32" fillId="14" borderId="2" xfId="0" applyFont="1" applyFill="1" applyBorder="1" applyAlignment="1">
      <alignment horizontal="justify" vertical="center"/>
    </xf>
    <xf numFmtId="0" fontId="0" fillId="14" borderId="0" xfId="0" applyFill="1"/>
    <xf numFmtId="0" fontId="35" fillId="14" borderId="7" xfId="0" applyFont="1" applyFill="1" applyBorder="1" applyAlignment="1">
      <alignment horizontal="center" vertical="center" wrapText="1"/>
    </xf>
    <xf numFmtId="0" fontId="32" fillId="14" borderId="2" xfId="0" applyFont="1" applyFill="1" applyBorder="1" applyAlignment="1">
      <alignment horizontal="center" vertical="center"/>
    </xf>
    <xf numFmtId="0" fontId="32" fillId="14" borderId="11" xfId="0" applyFont="1" applyFill="1" applyBorder="1" applyAlignment="1">
      <alignment horizontal="justify" vertical="center"/>
    </xf>
    <xf numFmtId="0" fontId="35" fillId="14" borderId="11" xfId="0" applyFont="1" applyFill="1" applyBorder="1" applyAlignment="1">
      <alignment horizontal="left" vertical="center" wrapText="1"/>
    </xf>
    <xf numFmtId="0" fontId="32" fillId="14" borderId="11" xfId="0" applyFont="1" applyFill="1" applyBorder="1" applyAlignment="1">
      <alignment horizontal="center" vertical="center"/>
    </xf>
    <xf numFmtId="10" fontId="34" fillId="15" borderId="2" xfId="0" applyNumberFormat="1" applyFont="1" applyFill="1" applyBorder="1" applyAlignment="1">
      <alignment horizontal="center" vertical="center"/>
    </xf>
    <xf numFmtId="10" fontId="34" fillId="13" borderId="2" xfId="0" applyNumberFormat="1" applyFont="1" applyFill="1" applyBorder="1" applyAlignment="1">
      <alignment horizontal="center" vertical="center"/>
    </xf>
    <xf numFmtId="0" fontId="3" fillId="0" borderId="12" xfId="0" applyFont="1" applyBorder="1" applyAlignment="1">
      <alignment vertical="center"/>
    </xf>
    <xf numFmtId="0" fontId="30" fillId="0" borderId="12" xfId="0" applyFont="1" applyBorder="1" applyAlignment="1">
      <alignment vertical="center"/>
    </xf>
    <xf numFmtId="10" fontId="34" fillId="12" borderId="8" xfId="0" applyNumberFormat="1" applyFont="1" applyFill="1" applyBorder="1" applyAlignment="1">
      <alignment horizontal="center" vertical="center"/>
    </xf>
    <xf numFmtId="10" fontId="34" fillId="16" borderId="2" xfId="0" applyNumberFormat="1" applyFont="1" applyFill="1" applyBorder="1" applyAlignment="1">
      <alignment horizontal="center" vertical="center"/>
    </xf>
    <xf numFmtId="0" fontId="32" fillId="17" borderId="2" xfId="0" applyFont="1" applyFill="1" applyBorder="1" applyAlignment="1">
      <alignment horizontal="justify" vertical="center"/>
    </xf>
    <xf numFmtId="17" fontId="37" fillId="13" borderId="12" xfId="0" applyNumberFormat="1" applyFont="1" applyFill="1" applyBorder="1" applyAlignment="1">
      <alignment horizontal="center" vertical="center" wrapText="1"/>
    </xf>
    <xf numFmtId="0" fontId="10" fillId="13" borderId="12" xfId="0" applyFont="1" applyFill="1" applyBorder="1" applyAlignment="1">
      <alignment horizontal="center" vertical="center" wrapText="1"/>
    </xf>
    <xf numFmtId="10" fontId="3" fillId="0" borderId="12" xfId="0" applyNumberFormat="1" applyFont="1" applyBorder="1" applyAlignment="1">
      <alignment vertical="center"/>
    </xf>
    <xf numFmtId="10" fontId="3" fillId="0" borderId="13" xfId="0" applyNumberFormat="1" applyFont="1" applyBorder="1" applyAlignment="1">
      <alignment vertical="center"/>
    </xf>
    <xf numFmtId="9" fontId="3" fillId="0" borderId="13" xfId="0" applyNumberFormat="1" applyFont="1" applyBorder="1" applyAlignment="1">
      <alignment vertical="center"/>
    </xf>
    <xf numFmtId="0" fontId="32" fillId="12" borderId="2" xfId="0" applyFont="1" applyFill="1" applyBorder="1" applyAlignment="1">
      <alignment horizontal="justify" vertical="top" wrapText="1"/>
    </xf>
    <xf numFmtId="0" fontId="30" fillId="0" borderId="15" xfId="0" applyFont="1" applyBorder="1" applyAlignment="1">
      <alignment vertical="top" wrapText="1"/>
    </xf>
    <xf numFmtId="9" fontId="3" fillId="0" borderId="12" xfId="0" applyNumberFormat="1" applyFont="1" applyBorder="1" applyAlignment="1">
      <alignment vertical="center"/>
    </xf>
    <xf numFmtId="0" fontId="39" fillId="0" borderId="1" xfId="0" applyFont="1" applyBorder="1" applyAlignment="1">
      <alignment vertical="center"/>
    </xf>
    <xf numFmtId="17" fontId="37" fillId="18" borderId="12" xfId="0" applyNumberFormat="1" applyFont="1" applyFill="1" applyBorder="1" applyAlignment="1">
      <alignment horizontal="center" vertical="center" wrapText="1"/>
    </xf>
    <xf numFmtId="0" fontId="34" fillId="12" borderId="2" xfId="0" applyFont="1" applyFill="1" applyBorder="1" applyAlignment="1">
      <alignment horizontal="center" vertical="center"/>
    </xf>
    <xf numFmtId="0" fontId="35" fillId="0" borderId="2" xfId="0" applyFont="1" applyBorder="1" applyAlignment="1">
      <alignment horizontal="center" vertical="center"/>
    </xf>
    <xf numFmtId="0" fontId="3" fillId="0" borderId="12" xfId="0" applyFont="1" applyBorder="1" applyAlignment="1">
      <alignment horizontal="center" vertical="center"/>
    </xf>
    <xf numFmtId="0" fontId="35" fillId="0" borderId="12" xfId="0" applyFont="1" applyBorder="1" applyAlignment="1">
      <alignment vertical="center"/>
    </xf>
    <xf numFmtId="0" fontId="35" fillId="0" borderId="12" xfId="0" applyFont="1" applyBorder="1" applyAlignment="1">
      <alignment horizontal="center" vertical="center"/>
    </xf>
    <xf numFmtId="17" fontId="36" fillId="19" borderId="6" xfId="0" applyNumberFormat="1" applyFont="1" applyFill="1" applyBorder="1" applyAlignment="1">
      <alignment horizontal="center" vertical="center" wrapText="1"/>
    </xf>
    <xf numFmtId="0" fontId="29" fillId="0" borderId="12" xfId="0" applyFont="1" applyBorder="1" applyAlignment="1">
      <alignment horizontal="center" vertical="center"/>
    </xf>
    <xf numFmtId="0" fontId="3" fillId="0" borderId="16" xfId="0" applyFont="1" applyBorder="1" applyAlignment="1">
      <alignment horizontal="center" vertical="center"/>
    </xf>
    <xf numFmtId="10" fontId="3" fillId="0" borderId="12" xfId="0" applyNumberFormat="1" applyFont="1" applyBorder="1" applyAlignment="1">
      <alignment horizontal="center" vertical="center"/>
    </xf>
    <xf numFmtId="10" fontId="3" fillId="0" borderId="15" xfId="0" applyNumberFormat="1" applyFont="1" applyBorder="1" applyAlignment="1">
      <alignment horizontal="center" vertical="center"/>
    </xf>
    <xf numFmtId="10" fontId="38" fillId="0" borderId="12" xfId="0" applyNumberFormat="1" applyFont="1" applyBorder="1" applyAlignment="1">
      <alignment horizontal="center" vertical="center" wrapText="1"/>
    </xf>
    <xf numFmtId="10" fontId="3" fillId="0" borderId="17" xfId="0" applyNumberFormat="1" applyFont="1" applyBorder="1" applyAlignment="1">
      <alignment horizontal="center" vertical="center"/>
    </xf>
    <xf numFmtId="9" fontId="3" fillId="0" borderId="12" xfId="0" applyNumberFormat="1" applyFont="1" applyBorder="1" applyAlignment="1">
      <alignment horizontal="center" vertical="center"/>
    </xf>
    <xf numFmtId="10" fontId="34" fillId="0" borderId="2" xfId="0" applyNumberFormat="1" applyFont="1" applyBorder="1" applyAlignment="1">
      <alignment horizontal="center" vertical="center"/>
    </xf>
    <xf numFmtId="0" fontId="10" fillId="19" borderId="1" xfId="0" applyFont="1" applyFill="1" applyBorder="1" applyAlignment="1">
      <alignment horizontal="center" vertical="center" wrapText="1"/>
    </xf>
    <xf numFmtId="0" fontId="35" fillId="0" borderId="12" xfId="0" applyFont="1" applyBorder="1" applyAlignment="1">
      <alignment vertical="center" wrapText="1"/>
    </xf>
    <xf numFmtId="0" fontId="40" fillId="12" borderId="2" xfId="0" applyFont="1" applyFill="1" applyBorder="1" applyAlignment="1">
      <alignment horizontal="justify" vertical="center"/>
    </xf>
    <xf numFmtId="17" fontId="37" fillId="20" borderId="12" xfId="0" applyNumberFormat="1" applyFont="1" applyFill="1" applyBorder="1" applyAlignment="1">
      <alignment horizontal="center" vertical="center" wrapText="1"/>
    </xf>
    <xf numFmtId="0" fontId="10" fillId="20" borderId="12" xfId="0" applyFont="1" applyFill="1" applyBorder="1" applyAlignment="1">
      <alignment horizontal="center" vertical="top" wrapText="1"/>
    </xf>
    <xf numFmtId="0" fontId="29" fillId="0" borderId="12" xfId="0" applyFont="1" applyBorder="1" applyAlignment="1">
      <alignment vertical="center"/>
    </xf>
    <xf numFmtId="0" fontId="10" fillId="18" borderId="15" xfId="0" applyFont="1" applyFill="1" applyBorder="1" applyAlignment="1">
      <alignment horizontal="center" vertical="center" wrapText="1"/>
    </xf>
    <xf numFmtId="0" fontId="35" fillId="0" borderId="15" xfId="0" applyFont="1" applyBorder="1" applyAlignment="1">
      <alignment horizontal="left" vertical="top" wrapText="1"/>
    </xf>
    <xf numFmtId="0" fontId="29" fillId="0" borderId="15" xfId="0" applyFont="1" applyBorder="1" applyAlignment="1">
      <alignment horizontal="center" vertical="top" wrapText="1"/>
    </xf>
    <xf numFmtId="0" fontId="38" fillId="20" borderId="18" xfId="0" applyFont="1" applyFill="1" applyBorder="1" applyAlignment="1">
      <alignment vertical="top" wrapText="1"/>
    </xf>
    <xf numFmtId="0" fontId="38" fillId="20" borderId="15" xfId="0" applyFont="1" applyFill="1" applyBorder="1" applyAlignment="1">
      <alignment vertical="top" wrapText="1"/>
    </xf>
    <xf numFmtId="0" fontId="3" fillId="2" borderId="1" xfId="0" applyFont="1" applyFill="1" applyBorder="1"/>
    <xf numFmtId="0" fontId="3" fillId="0" borderId="1" xfId="0" applyFont="1" applyBorder="1" applyAlignment="1">
      <alignment vertical="center"/>
    </xf>
    <xf numFmtId="0" fontId="29" fillId="0" borderId="1" xfId="0" applyFont="1" applyBorder="1" applyAlignment="1">
      <alignment vertical="center"/>
    </xf>
    <xf numFmtId="0" fontId="3" fillId="0" borderId="16" xfId="0" applyFont="1" applyBorder="1" applyAlignment="1">
      <alignment vertical="center"/>
    </xf>
    <xf numFmtId="0" fontId="3" fillId="0" borderId="19" xfId="0" applyFont="1" applyBorder="1" applyAlignment="1">
      <alignment vertical="center"/>
    </xf>
    <xf numFmtId="0" fontId="29" fillId="0" borderId="12" xfId="0" applyFont="1" applyBorder="1" applyAlignment="1">
      <alignment vertical="center" wrapText="1"/>
    </xf>
    <xf numFmtId="0" fontId="29" fillId="0" borderId="15" xfId="0" applyFont="1" applyBorder="1" applyAlignment="1">
      <alignment vertical="center" wrapText="1"/>
    </xf>
    <xf numFmtId="0" fontId="42" fillId="0" borderId="12" xfId="0" applyFont="1" applyBorder="1" applyAlignment="1">
      <alignment vertical="center" wrapText="1"/>
    </xf>
    <xf numFmtId="9" fontId="3" fillId="0" borderId="12" xfId="0" applyNumberFormat="1" applyFont="1" applyBorder="1" applyAlignment="1">
      <alignment horizontal="center" vertical="center" wrapText="1"/>
    </xf>
    <xf numFmtId="0" fontId="42" fillId="0" borderId="12" xfId="0" applyFont="1" applyBorder="1" applyAlignment="1">
      <alignment horizontal="center" vertical="center" wrapText="1"/>
    </xf>
    <xf numFmtId="0" fontId="3" fillId="0" borderId="19" xfId="0" applyFont="1" applyBorder="1" applyAlignment="1">
      <alignment vertical="center" wrapText="1"/>
    </xf>
    <xf numFmtId="0" fontId="21" fillId="2" borderId="2" xfId="0" applyFont="1" applyFill="1" applyBorder="1" applyAlignment="1">
      <alignment horizontal="left" vertical="center" wrapText="1"/>
    </xf>
    <xf numFmtId="0" fontId="24" fillId="0" borderId="2" xfId="0" applyFont="1" applyBorder="1" applyAlignment="1">
      <alignment horizontal="left" vertical="center" wrapText="1"/>
    </xf>
    <xf numFmtId="0" fontId="24" fillId="0" borderId="7" xfId="0" applyFont="1" applyBorder="1" applyAlignment="1">
      <alignment horizontal="left" vertical="center" wrapText="1"/>
    </xf>
    <xf numFmtId="0" fontId="24" fillId="0" borderId="6" xfId="0" applyFont="1" applyBorder="1" applyAlignment="1">
      <alignment horizontal="left" vertical="center" wrapText="1"/>
    </xf>
    <xf numFmtId="0" fontId="24" fillId="0" borderId="5" xfId="0" applyFont="1" applyBorder="1" applyAlignment="1">
      <alignment horizontal="left" vertical="center" wrapText="1"/>
    </xf>
    <xf numFmtId="0" fontId="33" fillId="12" borderId="7" xfId="0" applyFont="1" applyFill="1" applyBorder="1" applyAlignment="1">
      <alignment horizontal="center" wrapText="1" readingOrder="1"/>
    </xf>
    <xf numFmtId="0" fontId="33" fillId="12" borderId="6" xfId="0" applyFont="1" applyFill="1" applyBorder="1" applyAlignment="1">
      <alignment horizontal="center" wrapText="1" readingOrder="1"/>
    </xf>
    <xf numFmtId="0" fontId="31" fillId="12" borderId="7" xfId="0" applyFont="1" applyFill="1" applyBorder="1" applyAlignment="1">
      <alignment horizontal="justify" vertical="center" wrapText="1"/>
    </xf>
    <xf numFmtId="0" fontId="31" fillId="12" borderId="6" xfId="0" applyFont="1" applyFill="1" applyBorder="1" applyAlignment="1">
      <alignment horizontal="justify" vertical="center" wrapText="1"/>
    </xf>
    <xf numFmtId="0" fontId="31" fillId="12" borderId="7" xfId="0" applyFont="1" applyFill="1" applyBorder="1" applyAlignment="1">
      <alignment horizontal="center" vertical="center" wrapText="1"/>
    </xf>
    <xf numFmtId="0" fontId="31" fillId="12"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0" fillId="9" borderId="7" xfId="0" applyFont="1" applyFill="1" applyBorder="1" applyAlignment="1">
      <alignment horizontal="center" vertical="center" wrapText="1"/>
    </xf>
    <xf numFmtId="0" fontId="10" fillId="9" borderId="5"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0" fillId="18" borderId="16" xfId="0" applyFont="1" applyFill="1" applyBorder="1" applyAlignment="1">
      <alignment horizontal="center" vertical="center" wrapText="1"/>
    </xf>
    <xf numFmtId="0" fontId="10" fillId="18" borderId="18" xfId="0" applyFont="1" applyFill="1" applyBorder="1" applyAlignment="1">
      <alignment horizontal="center" vertical="center" wrapText="1"/>
    </xf>
    <xf numFmtId="0" fontId="10" fillId="13" borderId="16" xfId="0" applyFont="1" applyFill="1" applyBorder="1" applyAlignment="1">
      <alignment horizontal="center" vertical="center" wrapText="1"/>
    </xf>
    <xf numFmtId="0" fontId="12" fillId="19" borderId="12"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12" fillId="9" borderId="9" xfId="0" applyFont="1" applyFill="1" applyBorder="1" applyAlignment="1">
      <alignment horizontal="center" vertical="center" wrapText="1"/>
    </xf>
    <xf numFmtId="0" fontId="12" fillId="9" borderId="10"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0" fillId="0" borderId="14" xfId="0" applyFont="1" applyBorder="1" applyAlignment="1">
      <alignment vertical="center"/>
    </xf>
    <xf numFmtId="0" fontId="10" fillId="9" borderId="2"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5" xfId="0" applyFont="1" applyFill="1" applyBorder="1" applyAlignment="1">
      <alignment horizontal="center" vertical="center"/>
    </xf>
    <xf numFmtId="0" fontId="11" fillId="8" borderId="7"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10" fillId="20" borderId="12" xfId="0" applyFont="1" applyFill="1" applyBorder="1" applyAlignment="1">
      <alignment horizontal="center" vertical="center" wrapText="1"/>
    </xf>
    <xf numFmtId="0" fontId="0" fillId="12" borderId="7" xfId="0" applyFill="1" applyBorder="1" applyAlignment="1">
      <alignment horizontal="center" vertical="center" wrapText="1"/>
    </xf>
    <xf numFmtId="0" fontId="0" fillId="12" borderId="6" xfId="0" applyFill="1" applyBorder="1" applyAlignment="1">
      <alignment horizontal="center" vertical="center" wrapText="1"/>
    </xf>
    <xf numFmtId="0" fontId="10" fillId="14" borderId="7" xfId="0" applyFont="1" applyFill="1" applyBorder="1" applyAlignment="1">
      <alignment horizontal="center" vertical="center" wrapText="1"/>
    </xf>
    <xf numFmtId="0" fontId="10" fillId="14" borderId="5"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5" xfId="0" applyFont="1" applyFill="1" applyBorder="1" applyAlignment="1">
      <alignment horizontal="center" vertical="center" wrapText="1"/>
    </xf>
    <xf numFmtId="0" fontId="9" fillId="7" borderId="2" xfId="0" applyFont="1" applyFill="1" applyBorder="1" applyAlignment="1">
      <alignment horizontal="left" vertical="center"/>
    </xf>
    <xf numFmtId="0" fontId="6" fillId="7" borderId="7"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2" xfId="0" applyFont="1" applyFill="1" applyBorder="1" applyAlignment="1">
      <alignment horizontal="left" vertical="center" wrapText="1"/>
    </xf>
    <xf numFmtId="0" fontId="7" fillId="0" borderId="2" xfId="0" applyFont="1" applyBorder="1" applyAlignment="1">
      <alignment horizontal="left" vertical="center" wrapText="1"/>
    </xf>
    <xf numFmtId="0" fontId="9" fillId="7" borderId="2" xfId="0" applyFont="1" applyFill="1" applyBorder="1" applyAlignment="1">
      <alignment horizontal="justify" vertical="center" wrapText="1"/>
    </xf>
    <xf numFmtId="0" fontId="9" fillId="7" borderId="2" xfId="0" applyFont="1" applyFill="1" applyBorder="1" applyAlignment="1">
      <alignment horizontal="left" vertical="center" wrapText="1"/>
    </xf>
    <xf numFmtId="18" fontId="20" fillId="0" borderId="2" xfId="0" applyNumberFormat="1" applyFont="1" applyBorder="1" applyAlignment="1">
      <alignment horizontal="center" vertical="center"/>
    </xf>
    <xf numFmtId="0" fontId="20" fillId="0" borderId="2" xfId="0" applyFont="1" applyBorder="1" applyAlignment="1">
      <alignment horizontal="center" vertical="center"/>
    </xf>
    <xf numFmtId="0" fontId="18" fillId="0" borderId="2" xfId="0" applyFont="1" applyBorder="1" applyAlignment="1">
      <alignment horizontal="left" vertical="center" wrapText="1"/>
    </xf>
  </cellXfs>
  <cellStyles count="4">
    <cellStyle name="Normal" xfId="0" builtinId="0"/>
    <cellStyle name="Normal 2" xfId="1" xr:uid="{00000000-0005-0000-0000-000001000000}"/>
    <cellStyle name="Normal 4" xfId="3" xr:uid="{10CBAD9E-A450-444C-8DEF-8FF851D0EA2D}"/>
    <cellStyle name="Porcentaje 2" xfId="2" xr:uid="{00000000-0005-0000-0000-000002000000}"/>
  </cellStyles>
  <dxfs count="0"/>
  <tableStyles count="0" defaultTableStyle="TableStyleMedium2" defaultPivotStyle="PivotStyleLight16"/>
  <colors>
    <mruColors>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123825</xdr:rowOff>
    </xdr:from>
    <xdr:to>
      <xdr:col>0</xdr:col>
      <xdr:colOff>1846861</xdr:colOff>
      <xdr:row>0</xdr:row>
      <xdr:rowOff>709092</xdr:rowOff>
    </xdr:to>
    <xdr:pic>
      <xdr:nvPicPr>
        <xdr:cNvPr id="5" name="Imagen 4">
          <a:extLst>
            <a:ext uri="{FF2B5EF4-FFF2-40B4-BE49-F238E27FC236}">
              <a16:creationId xmlns:a16="http://schemas.microsoft.com/office/drawing/2014/main" id="{790EEABD-E19E-4156-9A6F-6C6F18D23BA4}"/>
            </a:ext>
          </a:extLst>
        </xdr:cNvPr>
        <xdr:cNvPicPr>
          <a:picLocks noChangeAspect="1"/>
        </xdr:cNvPicPr>
      </xdr:nvPicPr>
      <xdr:blipFill>
        <a:blip xmlns:r="http://schemas.openxmlformats.org/officeDocument/2006/relationships" r:embed="rId1"/>
        <a:stretch>
          <a:fillRect/>
        </a:stretch>
      </xdr:blipFill>
      <xdr:spPr>
        <a:xfrm>
          <a:off x="66675" y="123825"/>
          <a:ext cx="1780186" cy="585267"/>
        </a:xfrm>
        <a:prstGeom prst="rect">
          <a:avLst/>
        </a:prstGeom>
      </xdr:spPr>
    </xdr:pic>
    <xdr:clientData/>
  </xdr:twoCellAnchor>
  <xdr:twoCellAnchor editAs="oneCell">
    <xdr:from>
      <xdr:col>0</xdr:col>
      <xdr:colOff>0</xdr:colOff>
      <xdr:row>0</xdr:row>
      <xdr:rowOff>0</xdr:rowOff>
    </xdr:from>
    <xdr:to>
      <xdr:col>0</xdr:col>
      <xdr:colOff>6048375</xdr:colOff>
      <xdr:row>0</xdr:row>
      <xdr:rowOff>762000</xdr:rowOff>
    </xdr:to>
    <xdr:pic>
      <xdr:nvPicPr>
        <xdr:cNvPr id="2" name="Imagen 1">
          <a:extLst>
            <a:ext uri="{FF2B5EF4-FFF2-40B4-BE49-F238E27FC236}">
              <a16:creationId xmlns:a16="http://schemas.microsoft.com/office/drawing/2014/main" id="{D9670B38-7FCE-6A77-DDAA-C2DF872B67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6048375" cy="762000"/>
        </a:xfrm>
        <a:prstGeom prst="rect">
          <a:avLst/>
        </a:prstGeom>
        <a:noFill/>
        <a:ln>
          <a:noFill/>
        </a:ln>
      </xdr:spPr>
    </xdr:pic>
    <xdr:clientData/>
  </xdr:twoCellAnchor>
  <xdr:twoCellAnchor editAs="oneCell">
    <xdr:from>
      <xdr:col>0</xdr:col>
      <xdr:colOff>66675</xdr:colOff>
      <xdr:row>0</xdr:row>
      <xdr:rowOff>123825</xdr:rowOff>
    </xdr:from>
    <xdr:to>
      <xdr:col>0</xdr:col>
      <xdr:colOff>1846861</xdr:colOff>
      <xdr:row>0</xdr:row>
      <xdr:rowOff>709092</xdr:rowOff>
    </xdr:to>
    <xdr:pic>
      <xdr:nvPicPr>
        <xdr:cNvPr id="3" name="Imagen 2">
          <a:extLst>
            <a:ext uri="{FF2B5EF4-FFF2-40B4-BE49-F238E27FC236}">
              <a16:creationId xmlns:a16="http://schemas.microsoft.com/office/drawing/2014/main" id="{36DE02C0-FF0B-4A94-A425-0313D6B473ED}"/>
            </a:ext>
          </a:extLst>
        </xdr:cNvPr>
        <xdr:cNvPicPr>
          <a:picLocks noChangeAspect="1"/>
        </xdr:cNvPicPr>
      </xdr:nvPicPr>
      <xdr:blipFill>
        <a:blip xmlns:r="http://schemas.openxmlformats.org/officeDocument/2006/relationships" r:embed="rId1"/>
        <a:stretch>
          <a:fillRect/>
        </a:stretch>
      </xdr:blipFill>
      <xdr:spPr>
        <a:xfrm>
          <a:off x="66675" y="123825"/>
          <a:ext cx="1780186" cy="585267"/>
        </a:xfrm>
        <a:prstGeom prst="rect">
          <a:avLst/>
        </a:prstGeom>
      </xdr:spPr>
    </xdr:pic>
    <xdr:clientData/>
  </xdr:twoCellAnchor>
  <xdr:twoCellAnchor editAs="oneCell">
    <xdr:from>
      <xdr:col>0</xdr:col>
      <xdr:colOff>0</xdr:colOff>
      <xdr:row>0</xdr:row>
      <xdr:rowOff>0</xdr:rowOff>
    </xdr:from>
    <xdr:to>
      <xdr:col>0</xdr:col>
      <xdr:colOff>6048375</xdr:colOff>
      <xdr:row>0</xdr:row>
      <xdr:rowOff>762000</xdr:rowOff>
    </xdr:to>
    <xdr:pic>
      <xdr:nvPicPr>
        <xdr:cNvPr id="4" name="Imagen 3">
          <a:extLst>
            <a:ext uri="{FF2B5EF4-FFF2-40B4-BE49-F238E27FC236}">
              <a16:creationId xmlns:a16="http://schemas.microsoft.com/office/drawing/2014/main" id="{F9C4E8E1-53C8-4848-94E2-A2EB90EB38B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6048375" cy="76200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Claudia Patricia, Devia Neira" id="{10E928C1-87D9-4787-A520-09C79F3B709A}" userId="CPDevia@saludcapital.gov.co" providerId="PeoplePicker"/>
  <person displayName="Karen Lizzet, Rodriguez Mora" id="{B86F3825-3238-4028-89AB-83EBB899209B}" userId="KLRodriguez@saludcapital.gov.co" providerId="PeoplePicker"/>
  <person displayName="Maria Fernanda, Tovar Romero" id="{19AB1763-1EF9-4671-B191-3B27D9E32C75}" userId="S::mftovar@saludcapital.gov.co::d48df00c-a4c2-4d5c-a177-de5293c53b6d"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L5" dT="2025-08-08T19:05:09.66" personId="{19AB1763-1EF9-4671-B191-3B27D9E32C75}" id="{A05DF1B5-A13D-4839-BC5C-D9E47E8432FF}">
    <text>@Karen Lizzet, Rodriguez Mora Por favor completar reportes de 2 trimestre</text>
    <mentions>
      <mention mentionpersonId="{B86F3825-3238-4028-89AB-83EBB899209B}" mentionId="{20F47171-8A5E-4AD2-ABE1-19F3D00C190E}" startIndex="0" length="29"/>
    </mentions>
  </threadedComment>
  <threadedComment ref="CL6" dT="2025-08-08T19:05:29.74" personId="{19AB1763-1EF9-4671-B191-3B27D9E32C75}" id="{A7A2CFD1-01B7-4182-9B19-25D2F8C182CD}">
    <text>@Claudia Patricia, Devia Neira  @Karen Lizzet, Rodriguez Mora Por favor completar reportes de 2 trimestre</text>
    <mentions>
      <mention mentionpersonId="{10E928C1-87D9-4787-A520-09C79F3B709A}" mentionId="{62F35620-A953-4D88-BBC6-F551A39597E7}" startIndex="0" length="30"/>
      <mention mentionpersonId="{B86F3825-3238-4028-89AB-83EBB899209B}" mentionId="{03757A34-12D6-41B7-877B-C38883F73274}" startIndex="32" length="29"/>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5"/>
  <sheetViews>
    <sheetView zoomScale="180" zoomScaleNormal="180" workbookViewId="0">
      <selection activeCell="B1" sqref="B1"/>
    </sheetView>
  </sheetViews>
  <sheetFormatPr defaultColWidth="11.42578125" defaultRowHeight="15"/>
  <cols>
    <col min="1" max="1" width="24.140625" style="7" customWidth="1"/>
    <col min="2" max="2" width="33.140625" style="7" customWidth="1"/>
    <col min="3" max="16384" width="11.42578125" style="7"/>
  </cols>
  <sheetData>
    <row r="1" spans="1:2">
      <c r="A1" s="6" t="s">
        <v>0</v>
      </c>
      <c r="B1" s="13" t="s">
        <v>1</v>
      </c>
    </row>
    <row r="2" spans="1:2" ht="120">
      <c r="A2" s="4" t="s">
        <v>2</v>
      </c>
      <c r="B2" s="4" t="s">
        <v>3</v>
      </c>
    </row>
    <row r="3" spans="1:2" ht="141.75" customHeight="1">
      <c r="A3" s="4" t="s">
        <v>4</v>
      </c>
      <c r="B3" s="4" t="s">
        <v>5</v>
      </c>
    </row>
    <row r="4" spans="1:2" ht="105">
      <c r="A4" s="4" t="s">
        <v>6</v>
      </c>
      <c r="B4" s="4" t="s">
        <v>7</v>
      </c>
    </row>
    <row r="5" spans="1:2" ht="180">
      <c r="A5" s="4" t="s">
        <v>8</v>
      </c>
      <c r="B5" s="4" t="s">
        <v>9</v>
      </c>
    </row>
    <row r="6" spans="1:2" ht="135">
      <c r="A6" s="4" t="s">
        <v>10</v>
      </c>
      <c r="B6" s="4" t="s">
        <v>11</v>
      </c>
    </row>
    <row r="7" spans="1:2" ht="180">
      <c r="A7" s="4" t="s">
        <v>12</v>
      </c>
      <c r="B7" s="4" t="s">
        <v>13</v>
      </c>
    </row>
    <row r="8" spans="1:2" ht="135">
      <c r="A8" s="4" t="s">
        <v>14</v>
      </c>
      <c r="B8" s="4" t="s">
        <v>15</v>
      </c>
    </row>
    <row r="9" spans="1:2" ht="115.5" customHeight="1">
      <c r="A9" s="4" t="s">
        <v>16</v>
      </c>
      <c r="B9" s="4" t="s">
        <v>17</v>
      </c>
    </row>
    <row r="10" spans="1:2" ht="96" customHeight="1">
      <c r="A10" s="3" t="s">
        <v>18</v>
      </c>
      <c r="B10" s="5" t="s">
        <v>19</v>
      </c>
    </row>
    <row r="11" spans="1:2" ht="225">
      <c r="A11" s="4" t="s">
        <v>20</v>
      </c>
      <c r="B11" s="4" t="s">
        <v>21</v>
      </c>
    </row>
    <row r="12" spans="1:2" ht="132.75" customHeight="1">
      <c r="A12" s="4" t="s">
        <v>22</v>
      </c>
      <c r="B12" s="4" t="s">
        <v>23</v>
      </c>
    </row>
    <row r="13" spans="1:2" ht="60" customHeight="1">
      <c r="A13" s="5" t="s">
        <v>24</v>
      </c>
      <c r="B13" s="4" t="s">
        <v>25</v>
      </c>
    </row>
    <row r="14" spans="1:2" ht="65.25" customHeight="1">
      <c r="A14" s="4" t="s">
        <v>26</v>
      </c>
      <c r="B14" s="4" t="s">
        <v>27</v>
      </c>
    </row>
    <row r="15" spans="1:2" ht="103.5" customHeight="1">
      <c r="A15" s="5" t="s">
        <v>28</v>
      </c>
      <c r="B15" s="4" t="s">
        <v>29</v>
      </c>
    </row>
    <row r="16" spans="1:2" ht="170.25" customHeight="1">
      <c r="A16" s="4" t="s">
        <v>30</v>
      </c>
      <c r="B16" s="4" t="s">
        <v>31</v>
      </c>
    </row>
    <row r="17" spans="1:2" ht="157.5" customHeight="1">
      <c r="A17" s="4" t="s">
        <v>32</v>
      </c>
      <c r="B17" s="4" t="s">
        <v>33</v>
      </c>
    </row>
    <row r="18" spans="1:2" ht="157.5" customHeight="1">
      <c r="A18" s="4" t="s">
        <v>34</v>
      </c>
      <c r="B18" s="4" t="s">
        <v>35</v>
      </c>
    </row>
    <row r="19" spans="1:2" ht="105">
      <c r="A19" s="9"/>
      <c r="B19" s="4" t="s">
        <v>36</v>
      </c>
    </row>
    <row r="20" spans="1:2" ht="204.75" customHeight="1">
      <c r="A20" s="8"/>
      <c r="B20" s="4" t="s">
        <v>37</v>
      </c>
    </row>
    <row r="21" spans="1:2" ht="252" customHeight="1">
      <c r="A21" s="8"/>
      <c r="B21" s="4" t="s">
        <v>38</v>
      </c>
    </row>
    <row r="22" spans="1:2" ht="283.5" customHeight="1">
      <c r="A22" s="8"/>
      <c r="B22" s="4" t="s">
        <v>39</v>
      </c>
    </row>
    <row r="23" spans="1:2" ht="204.75" customHeight="1">
      <c r="A23" s="8"/>
      <c r="B23" s="4" t="s">
        <v>40</v>
      </c>
    </row>
    <row r="24" spans="1:2" ht="236.25" customHeight="1">
      <c r="A24" s="8"/>
      <c r="B24" s="4" t="s">
        <v>41</v>
      </c>
    </row>
    <row r="25" spans="1:2" ht="220.5" customHeight="1">
      <c r="A25" s="8"/>
      <c r="B25" s="4" t="s">
        <v>42</v>
      </c>
    </row>
    <row r="26" spans="1:2" ht="157.5" customHeight="1">
      <c r="A26" s="8"/>
      <c r="B26" s="4" t="s">
        <v>43</v>
      </c>
    </row>
    <row r="27" spans="1:2" ht="252" customHeight="1">
      <c r="A27" s="8"/>
      <c r="B27" s="4" t="s">
        <v>44</v>
      </c>
    </row>
    <row r="28" spans="1:2" ht="189" customHeight="1">
      <c r="A28" s="8"/>
      <c r="B28" s="4" t="s">
        <v>45</v>
      </c>
    </row>
    <row r="29" spans="1:2" ht="189" customHeight="1">
      <c r="A29" s="8"/>
      <c r="B29" s="4" t="s">
        <v>46</v>
      </c>
    </row>
    <row r="30" spans="1:2" ht="173.25" customHeight="1">
      <c r="A30" s="8"/>
      <c r="B30" s="4" t="s">
        <v>47</v>
      </c>
    </row>
    <row r="31" spans="1:2" ht="220.5" customHeight="1">
      <c r="A31" s="8"/>
      <c r="B31" s="5" t="s">
        <v>48</v>
      </c>
    </row>
    <row r="32" spans="1:2" ht="72.75" customHeight="1">
      <c r="A32" s="8"/>
      <c r="B32" s="5" t="s">
        <v>49</v>
      </c>
    </row>
    <row r="33" spans="1:2" ht="86.25" customHeight="1">
      <c r="A33" s="8"/>
      <c r="B33" s="5" t="s">
        <v>50</v>
      </c>
    </row>
    <row r="34" spans="1:2" ht="171.75" customHeight="1">
      <c r="A34" s="8"/>
      <c r="B34" s="5" t="s">
        <v>51</v>
      </c>
    </row>
    <row r="35" spans="1:2" ht="189" customHeight="1">
      <c r="A35" s="8"/>
      <c r="B35" s="4" t="s">
        <v>52</v>
      </c>
    </row>
    <row r="36" spans="1:2" ht="189" customHeight="1">
      <c r="A36" s="8"/>
      <c r="B36" s="4" t="s">
        <v>53</v>
      </c>
    </row>
    <row r="37" spans="1:2" ht="189" customHeight="1">
      <c r="A37" s="8"/>
      <c r="B37" s="4" t="s">
        <v>54</v>
      </c>
    </row>
    <row r="38" spans="1:2" ht="252" customHeight="1">
      <c r="A38" s="8"/>
      <c r="B38" s="4" t="s">
        <v>55</v>
      </c>
    </row>
    <row r="39" spans="1:2" ht="299.25" customHeight="1">
      <c r="A39" s="8"/>
      <c r="B39" s="4" t="s">
        <v>56</v>
      </c>
    </row>
    <row r="40" spans="1:2" ht="220.5" customHeight="1">
      <c r="A40" s="8"/>
      <c r="B40" s="4" t="s">
        <v>57</v>
      </c>
    </row>
    <row r="41" spans="1:2" ht="189" customHeight="1">
      <c r="A41" s="8"/>
      <c r="B41" s="4" t="s">
        <v>58</v>
      </c>
    </row>
    <row r="42" spans="1:2" ht="299.25" customHeight="1">
      <c r="A42" s="8"/>
      <c r="B42" s="4" t="s">
        <v>59</v>
      </c>
    </row>
    <row r="43" spans="1:2" ht="189" customHeight="1">
      <c r="A43" s="8"/>
      <c r="B43" s="4" t="s">
        <v>60</v>
      </c>
    </row>
    <row r="44" spans="1:2" ht="299.25" customHeight="1">
      <c r="A44" s="8"/>
      <c r="B44" s="4" t="s">
        <v>61</v>
      </c>
    </row>
    <row r="45" spans="1:2" ht="299.25" customHeight="1">
      <c r="A45" s="8"/>
      <c r="B45" s="4" t="s">
        <v>62</v>
      </c>
    </row>
    <row r="46" spans="1:2" ht="173.25" customHeight="1">
      <c r="A46" s="8"/>
      <c r="B46" s="4" t="s">
        <v>63</v>
      </c>
    </row>
    <row r="47" spans="1:2" ht="283.5" customHeight="1">
      <c r="A47" s="8"/>
      <c r="B47" s="4" t="s">
        <v>64</v>
      </c>
    </row>
    <row r="48" spans="1:2" ht="157.5" customHeight="1">
      <c r="A48" s="8"/>
      <c r="B48" s="4" t="s">
        <v>65</v>
      </c>
    </row>
    <row r="49" spans="1:2" ht="283.5" customHeight="1">
      <c r="A49" s="8"/>
      <c r="B49" s="4" t="s">
        <v>66</v>
      </c>
    </row>
    <row r="50" spans="1:2" ht="283.5" customHeight="1">
      <c r="A50" s="8"/>
      <c r="B50" s="4" t="s">
        <v>67</v>
      </c>
    </row>
    <row r="51" spans="1:2" ht="173.25" customHeight="1">
      <c r="A51" s="8"/>
      <c r="B51" s="4" t="s">
        <v>68</v>
      </c>
    </row>
    <row r="52" spans="1:2" ht="173.25" customHeight="1">
      <c r="A52" s="8"/>
      <c r="B52" s="4" t="s">
        <v>69</v>
      </c>
    </row>
    <row r="53" spans="1:2" ht="173.25" customHeight="1">
      <c r="A53" s="8"/>
      <c r="B53" s="4" t="s">
        <v>70</v>
      </c>
    </row>
    <row r="54" spans="1:2" ht="236.25" customHeight="1">
      <c r="A54" s="8"/>
      <c r="B54" s="4" t="s">
        <v>71</v>
      </c>
    </row>
    <row r="55" spans="1:2" ht="157.5" customHeight="1">
      <c r="A55" s="8"/>
      <c r="B55" s="4" t="s">
        <v>72</v>
      </c>
    </row>
    <row r="56" spans="1:2" ht="173.25" customHeight="1">
      <c r="A56" s="8"/>
      <c r="B56" s="4" t="s">
        <v>73</v>
      </c>
    </row>
    <row r="57" spans="1:2" ht="189" customHeight="1">
      <c r="A57" s="8"/>
      <c r="B57" s="4" t="s">
        <v>74</v>
      </c>
    </row>
    <row r="58" spans="1:2" ht="73.5" customHeight="1">
      <c r="A58" s="8"/>
      <c r="B58" s="5" t="s">
        <v>75</v>
      </c>
    </row>
    <row r="59" spans="1:2" ht="133.5" customHeight="1">
      <c r="A59" s="8"/>
      <c r="B59" s="4" t="s">
        <v>76</v>
      </c>
    </row>
    <row r="60" spans="1:2" ht="204.75" customHeight="1">
      <c r="A60" s="8"/>
      <c r="B60" s="4" t="s">
        <v>77</v>
      </c>
    </row>
    <row r="61" spans="1:2" ht="157.5" customHeight="1">
      <c r="A61" s="8"/>
      <c r="B61" s="4" t="s">
        <v>78</v>
      </c>
    </row>
    <row r="62" spans="1:2" ht="220.5" customHeight="1">
      <c r="A62" s="8"/>
      <c r="B62" s="4" t="s">
        <v>79</v>
      </c>
    </row>
    <row r="63" spans="1:2" ht="189" customHeight="1">
      <c r="A63" s="8"/>
      <c r="B63" s="4" t="s">
        <v>80</v>
      </c>
    </row>
    <row r="64" spans="1:2" ht="204.75" customHeight="1">
      <c r="A64" s="8"/>
      <c r="B64" s="10" t="s">
        <v>81</v>
      </c>
    </row>
    <row r="65" spans="1:2" ht="242.25" customHeight="1">
      <c r="A65" s="8"/>
      <c r="B65" s="4" t="s">
        <v>82</v>
      </c>
    </row>
    <row r="66" spans="1:2" ht="236.25" customHeight="1">
      <c r="A66" s="8"/>
      <c r="B66" s="4" t="s">
        <v>83</v>
      </c>
    </row>
    <row r="67" spans="1:2" ht="409.5" customHeight="1">
      <c r="A67" s="8"/>
      <c r="B67" s="4" t="s">
        <v>84</v>
      </c>
    </row>
    <row r="68" spans="1:2" ht="220.5" customHeight="1">
      <c r="A68" s="8"/>
      <c r="B68" s="4" t="s">
        <v>85</v>
      </c>
    </row>
    <row r="69" spans="1:2" ht="204.75" customHeight="1">
      <c r="A69" s="8"/>
      <c r="B69" s="4" t="s">
        <v>86</v>
      </c>
    </row>
    <row r="70" spans="1:2" ht="173.25" customHeight="1">
      <c r="A70" s="8"/>
      <c r="B70" s="4" t="s">
        <v>87</v>
      </c>
    </row>
    <row r="71" spans="1:2" ht="189" customHeight="1">
      <c r="A71" s="8"/>
      <c r="B71" s="4" t="s">
        <v>88</v>
      </c>
    </row>
    <row r="72" spans="1:2" ht="204.75" customHeight="1">
      <c r="A72" s="8"/>
      <c r="B72" s="4" t="s">
        <v>89</v>
      </c>
    </row>
    <row r="73" spans="1:2" ht="330.75" customHeight="1">
      <c r="A73" s="8"/>
      <c r="B73" s="4" t="s">
        <v>90</v>
      </c>
    </row>
    <row r="74" spans="1:2" ht="236.25" customHeight="1">
      <c r="A74" s="8"/>
      <c r="B74" s="4" t="s">
        <v>91</v>
      </c>
    </row>
    <row r="75" spans="1:2" ht="409.5" customHeight="1">
      <c r="A75" s="8"/>
      <c r="B75" s="4" t="s">
        <v>92</v>
      </c>
    </row>
    <row r="76" spans="1:2" ht="283.5" customHeight="1">
      <c r="A76" s="8"/>
      <c r="B76" s="4" t="s">
        <v>93</v>
      </c>
    </row>
    <row r="77" spans="1:2" ht="283.5" customHeight="1">
      <c r="A77" s="8"/>
      <c r="B77" s="4" t="s">
        <v>94</v>
      </c>
    </row>
    <row r="78" spans="1:2" ht="378" customHeight="1">
      <c r="A78" s="8"/>
      <c r="B78" s="4" t="s">
        <v>95</v>
      </c>
    </row>
    <row r="79" spans="1:2" ht="141.75" customHeight="1">
      <c r="A79" s="8"/>
      <c r="B79" s="4" t="s">
        <v>96</v>
      </c>
    </row>
    <row r="80" spans="1:2" ht="173.25" customHeight="1">
      <c r="A80" s="8"/>
      <c r="B80" s="4" t="s">
        <v>97</v>
      </c>
    </row>
    <row r="81" spans="1:2" ht="346.5" customHeight="1">
      <c r="A81" s="8"/>
      <c r="B81" s="4" t="s">
        <v>98</v>
      </c>
    </row>
    <row r="82" spans="1:2" ht="393.75" customHeight="1">
      <c r="A82" s="8"/>
      <c r="B82" s="4" t="s">
        <v>99</v>
      </c>
    </row>
    <row r="83" spans="1:2" ht="283.5" customHeight="1">
      <c r="A83" s="8"/>
      <c r="B83" s="4" t="s">
        <v>100</v>
      </c>
    </row>
    <row r="84" spans="1:2" ht="315" customHeight="1">
      <c r="A84" s="8"/>
      <c r="B84" s="4" t="s">
        <v>101</v>
      </c>
    </row>
    <row r="85" spans="1:2" ht="330.75" customHeight="1">
      <c r="A85" s="8"/>
      <c r="B85" s="4" t="s">
        <v>102</v>
      </c>
    </row>
    <row r="86" spans="1:2" ht="204.75" customHeight="1">
      <c r="A86" s="8"/>
      <c r="B86" s="4" t="s">
        <v>103</v>
      </c>
    </row>
    <row r="87" spans="1:2" ht="220.5" customHeight="1">
      <c r="A87" s="8"/>
      <c r="B87" s="4" t="s">
        <v>104</v>
      </c>
    </row>
    <row r="88" spans="1:2" ht="157.5" customHeight="1">
      <c r="A88" s="8"/>
      <c r="B88" s="4" t="s">
        <v>105</v>
      </c>
    </row>
    <row r="89" spans="1:2" ht="141.75" customHeight="1">
      <c r="A89" s="8"/>
      <c r="B89" s="4" t="s">
        <v>106</v>
      </c>
    </row>
    <row r="90" spans="1:2" ht="157.5" customHeight="1">
      <c r="A90" s="8"/>
      <c r="B90" s="4" t="s">
        <v>107</v>
      </c>
    </row>
    <row r="91" spans="1:2" ht="236.25" customHeight="1">
      <c r="A91" s="8"/>
      <c r="B91" s="4" t="s">
        <v>108</v>
      </c>
    </row>
    <row r="92" spans="1:2" ht="157.5" customHeight="1">
      <c r="A92" s="8"/>
      <c r="B92" s="4" t="s">
        <v>109</v>
      </c>
    </row>
    <row r="93" spans="1:2" ht="409.5" customHeight="1">
      <c r="A93" s="8"/>
      <c r="B93" s="4" t="s">
        <v>110</v>
      </c>
    </row>
    <row r="94" spans="1:2" ht="252" customHeight="1">
      <c r="A94" s="8"/>
      <c r="B94" s="4" t="s">
        <v>111</v>
      </c>
    </row>
    <row r="95" spans="1:2" ht="220.5" customHeight="1">
      <c r="A95" s="8"/>
      <c r="B95" s="4" t="s">
        <v>112</v>
      </c>
    </row>
    <row r="96" spans="1:2" ht="393.75" customHeight="1">
      <c r="A96" s="8"/>
      <c r="B96" s="4" t="s">
        <v>113</v>
      </c>
    </row>
    <row r="97" spans="1:2" ht="189" customHeight="1">
      <c r="A97" s="8"/>
      <c r="B97" s="4" t="s">
        <v>114</v>
      </c>
    </row>
    <row r="98" spans="1:2" ht="157.5" customHeight="1">
      <c r="A98" s="8"/>
      <c r="B98" s="4" t="s">
        <v>115</v>
      </c>
    </row>
    <row r="99" spans="1:2" ht="204.75" customHeight="1">
      <c r="A99" s="8"/>
      <c r="B99" s="4" t="s">
        <v>116</v>
      </c>
    </row>
    <row r="100" spans="1:2" ht="86.25" customHeight="1">
      <c r="A100" s="8"/>
      <c r="B100" s="4" t="s">
        <v>117</v>
      </c>
    </row>
    <row r="101" spans="1:2" ht="81.75" customHeight="1">
      <c r="A101" s="8"/>
      <c r="B101" s="4" t="s">
        <v>118</v>
      </c>
    </row>
    <row r="102" spans="1:2" ht="110.25" customHeight="1">
      <c r="A102" s="8"/>
      <c r="B102" s="4" t="s">
        <v>119</v>
      </c>
    </row>
    <row r="103" spans="1:2" ht="45">
      <c r="A103" s="8"/>
      <c r="B103" s="4" t="s">
        <v>120</v>
      </c>
    </row>
    <row r="104" spans="1:2" ht="135">
      <c r="A104" s="8"/>
      <c r="B104" s="4" t="s">
        <v>121</v>
      </c>
    </row>
    <row r="105" spans="1:2" ht="165">
      <c r="A105" s="8"/>
      <c r="B105" s="4" t="s">
        <v>122</v>
      </c>
    </row>
    <row r="106" spans="1:2" ht="75">
      <c r="A106" s="8"/>
      <c r="B106" s="4" t="s">
        <v>123</v>
      </c>
    </row>
    <row r="107" spans="1:2" ht="105">
      <c r="A107" s="8"/>
      <c r="B107" s="4" t="s">
        <v>124</v>
      </c>
    </row>
    <row r="108" spans="1:2" ht="60">
      <c r="A108" s="8"/>
      <c r="B108" s="4" t="s">
        <v>125</v>
      </c>
    </row>
    <row r="109" spans="1:2" ht="105">
      <c r="A109" s="8"/>
      <c r="B109" s="4" t="s">
        <v>126</v>
      </c>
    </row>
    <row r="110" spans="1:2" ht="75">
      <c r="A110" s="8"/>
      <c r="B110" s="4" t="s">
        <v>127</v>
      </c>
    </row>
    <row r="111" spans="1:2" ht="90">
      <c r="A111" s="8"/>
      <c r="B111" s="4" t="s">
        <v>128</v>
      </c>
    </row>
    <row r="112" spans="1:2" ht="300">
      <c r="A112" s="8"/>
      <c r="B112" s="4" t="s">
        <v>129</v>
      </c>
    </row>
    <row r="113" spans="1:2" ht="75">
      <c r="A113" s="8"/>
      <c r="B113" s="4" t="s">
        <v>130</v>
      </c>
    </row>
    <row r="114" spans="1:2" ht="45">
      <c r="A114" s="8"/>
      <c r="B114" s="4" t="s">
        <v>131</v>
      </c>
    </row>
    <row r="115" spans="1:2" ht="90">
      <c r="A115" s="8"/>
      <c r="B115" s="4" t="s">
        <v>132</v>
      </c>
    </row>
    <row r="116" spans="1:2" ht="240">
      <c r="A116" s="8"/>
      <c r="B116" s="4" t="s">
        <v>133</v>
      </c>
    </row>
    <row r="117" spans="1:2" ht="150">
      <c r="A117" s="8"/>
      <c r="B117" s="4" t="s">
        <v>134</v>
      </c>
    </row>
    <row r="118" spans="1:2" ht="105">
      <c r="A118" s="8"/>
      <c r="B118" s="4" t="s">
        <v>135</v>
      </c>
    </row>
    <row r="119" spans="1:2" ht="135">
      <c r="A119" s="8"/>
      <c r="B119" s="4" t="s">
        <v>136</v>
      </c>
    </row>
    <row r="120" spans="1:2" ht="75">
      <c r="A120" s="8"/>
      <c r="B120" s="4" t="s">
        <v>137</v>
      </c>
    </row>
    <row r="121" spans="1:2" ht="225">
      <c r="A121" s="8"/>
      <c r="B121" s="4" t="s">
        <v>138</v>
      </c>
    </row>
    <row r="122" spans="1:2" ht="105">
      <c r="A122" s="8"/>
      <c r="B122" s="4" t="s">
        <v>139</v>
      </c>
    </row>
    <row r="123" spans="1:2" ht="255">
      <c r="A123" s="8"/>
      <c r="B123" s="4" t="s">
        <v>140</v>
      </c>
    </row>
    <row r="124" spans="1:2" ht="135">
      <c r="A124" s="8"/>
      <c r="B124" s="4" t="s">
        <v>141</v>
      </c>
    </row>
    <row r="125" spans="1:2" ht="240">
      <c r="A125" s="8"/>
      <c r="B125" s="4" t="s">
        <v>142</v>
      </c>
    </row>
    <row r="126" spans="1:2" ht="45">
      <c r="A126" s="8"/>
      <c r="B126" s="4" t="s">
        <v>143</v>
      </c>
    </row>
    <row r="127" spans="1:2" ht="180">
      <c r="A127" s="8"/>
      <c r="B127" s="4" t="s">
        <v>144</v>
      </c>
    </row>
    <row r="128" spans="1:2" ht="165">
      <c r="A128" s="8"/>
      <c r="B128" s="4" t="s">
        <v>145</v>
      </c>
    </row>
    <row r="129" spans="1:2" ht="120">
      <c r="A129" s="8"/>
      <c r="B129" s="4" t="s">
        <v>146</v>
      </c>
    </row>
    <row r="130" spans="1:2" ht="120">
      <c r="A130" s="8"/>
      <c r="B130" s="4" t="s">
        <v>147</v>
      </c>
    </row>
    <row r="131" spans="1:2" ht="105">
      <c r="A131" s="8"/>
      <c r="B131" s="4" t="s">
        <v>148</v>
      </c>
    </row>
    <row r="132" spans="1:2" ht="105">
      <c r="A132" s="8"/>
      <c r="B132" s="4" t="s">
        <v>149</v>
      </c>
    </row>
    <row r="133" spans="1:2" ht="105">
      <c r="A133" s="8"/>
      <c r="B133" s="4" t="s">
        <v>150</v>
      </c>
    </row>
    <row r="134" spans="1:2" ht="105">
      <c r="A134" s="8"/>
      <c r="B134" s="4" t="s">
        <v>151</v>
      </c>
    </row>
    <row r="135" spans="1:2" ht="120">
      <c r="A135" s="8"/>
      <c r="B135" s="4" t="s">
        <v>152</v>
      </c>
    </row>
    <row r="136" spans="1:2" ht="105">
      <c r="A136" s="8"/>
      <c r="B136" s="4" t="s">
        <v>153</v>
      </c>
    </row>
    <row r="137" spans="1:2" ht="90">
      <c r="A137" s="11"/>
      <c r="B137" s="14" t="s">
        <v>154</v>
      </c>
    </row>
    <row r="138" spans="1:2" ht="135">
      <c r="B138" s="4" t="s">
        <v>155</v>
      </c>
    </row>
    <row r="139" spans="1:2" ht="105">
      <c r="B139" s="4" t="s">
        <v>156</v>
      </c>
    </row>
    <row r="140" spans="1:2" ht="60">
      <c r="B140" s="4" t="s">
        <v>157</v>
      </c>
    </row>
    <row r="141" spans="1:2" ht="60">
      <c r="B141" s="4" t="s">
        <v>158</v>
      </c>
    </row>
    <row r="142" spans="1:2" ht="75">
      <c r="B142" s="4" t="s">
        <v>159</v>
      </c>
    </row>
    <row r="143" spans="1:2" ht="105">
      <c r="B143" s="4" t="s">
        <v>160</v>
      </c>
    </row>
    <row r="144" spans="1:2" ht="45">
      <c r="B144" s="4" t="s">
        <v>161</v>
      </c>
    </row>
    <row r="145" spans="2:2" ht="45">
      <c r="B145" s="4" t="s">
        <v>162</v>
      </c>
    </row>
    <row r="146" spans="2:2" ht="75">
      <c r="B146" s="4" t="s">
        <v>163</v>
      </c>
    </row>
    <row r="147" spans="2:2" ht="60">
      <c r="B147" s="4" t="s">
        <v>164</v>
      </c>
    </row>
    <row r="148" spans="2:2" ht="60">
      <c r="B148" s="4" t="s">
        <v>165</v>
      </c>
    </row>
    <row r="149" spans="2:2" ht="90">
      <c r="B149" s="4" t="s">
        <v>166</v>
      </c>
    </row>
    <row r="150" spans="2:2" ht="120">
      <c r="B150" s="4" t="s">
        <v>167</v>
      </c>
    </row>
    <row r="151" spans="2:2" ht="45">
      <c r="B151" s="4" t="s">
        <v>168</v>
      </c>
    </row>
    <row r="152" spans="2:2" ht="105">
      <c r="B152" s="4" t="s">
        <v>169</v>
      </c>
    </row>
    <row r="153" spans="2:2" ht="315">
      <c r="B153" s="4" t="s">
        <v>170</v>
      </c>
    </row>
    <row r="154" spans="2:2" ht="45">
      <c r="B154" s="4" t="s">
        <v>171</v>
      </c>
    </row>
    <row r="155" spans="2:2" ht="150">
      <c r="B155" s="4" t="s">
        <v>172</v>
      </c>
    </row>
    <row r="156" spans="2:2" ht="60">
      <c r="B156" s="4" t="s">
        <v>173</v>
      </c>
    </row>
    <row r="157" spans="2:2" ht="195">
      <c r="B157" s="4" t="s">
        <v>174</v>
      </c>
    </row>
    <row r="158" spans="2:2" ht="135">
      <c r="B158" s="4" t="s">
        <v>175</v>
      </c>
    </row>
    <row r="159" spans="2:2" ht="165">
      <c r="B159" s="4" t="s">
        <v>176</v>
      </c>
    </row>
    <row r="160" spans="2:2" ht="150">
      <c r="B160" s="4" t="s">
        <v>177</v>
      </c>
    </row>
    <row r="161" spans="2:2" ht="135">
      <c r="B161" s="4" t="s">
        <v>178</v>
      </c>
    </row>
    <row r="162" spans="2:2" ht="105">
      <c r="B162" s="4" t="s">
        <v>179</v>
      </c>
    </row>
    <row r="163" spans="2:2" ht="210">
      <c r="B163" s="4" t="s">
        <v>180</v>
      </c>
    </row>
    <row r="164" spans="2:2" ht="60">
      <c r="B164" s="4" t="s">
        <v>181</v>
      </c>
    </row>
    <row r="165" spans="2:2" ht="45">
      <c r="B165" s="4" t="s">
        <v>182</v>
      </c>
    </row>
    <row r="166" spans="2:2" ht="75">
      <c r="B166" s="4" t="s">
        <v>183</v>
      </c>
    </row>
    <row r="167" spans="2:2" ht="180">
      <c r="B167" s="4" t="s">
        <v>184</v>
      </c>
    </row>
    <row r="168" spans="2:2" ht="105">
      <c r="B168" s="4" t="s">
        <v>185</v>
      </c>
    </row>
    <row r="169" spans="2:2" ht="225">
      <c r="B169" s="4" t="s">
        <v>186</v>
      </c>
    </row>
    <row r="170" spans="2:2" ht="120">
      <c r="B170" s="4" t="s">
        <v>187</v>
      </c>
    </row>
    <row r="171" spans="2:2">
      <c r="B171" s="12"/>
    </row>
    <row r="172" spans="2:2">
      <c r="B172" s="12"/>
    </row>
    <row r="173" spans="2:2">
      <c r="B173" s="12"/>
    </row>
    <row r="174" spans="2:2">
      <c r="B174" s="12"/>
    </row>
    <row r="175" spans="2:2">
      <c r="B175" s="12"/>
    </row>
    <row r="176" spans="2:2">
      <c r="B176" s="12"/>
    </row>
    <row r="177" spans="2:2">
      <c r="B177" s="12"/>
    </row>
    <row r="178" spans="2:2">
      <c r="B178" s="12"/>
    </row>
    <row r="179" spans="2:2">
      <c r="B179" s="12"/>
    </row>
    <row r="180" spans="2:2">
      <c r="B180" s="12"/>
    </row>
    <row r="181" spans="2:2">
      <c r="B181" s="12"/>
    </row>
    <row r="182" spans="2:2">
      <c r="B182" s="12"/>
    </row>
    <row r="183" spans="2:2">
      <c r="B183" s="12"/>
    </row>
    <row r="184" spans="2:2">
      <c r="B184" s="12"/>
    </row>
    <row r="185" spans="2:2">
      <c r="B185" s="12"/>
    </row>
    <row r="186" spans="2:2">
      <c r="B186" s="12"/>
    </row>
    <row r="187" spans="2:2">
      <c r="B187" s="12"/>
    </row>
    <row r="188" spans="2:2">
      <c r="B188" s="12"/>
    </row>
    <row r="189" spans="2:2">
      <c r="B189" s="12"/>
    </row>
    <row r="190" spans="2:2">
      <c r="B190" s="12"/>
    </row>
    <row r="191" spans="2:2">
      <c r="B191" s="12"/>
    </row>
    <row r="192" spans="2:2">
      <c r="B192" s="12"/>
    </row>
    <row r="193" spans="2:2">
      <c r="B193" s="12"/>
    </row>
    <row r="194" spans="2:2">
      <c r="B194" s="12"/>
    </row>
    <row r="195" spans="2:2">
      <c r="B195" s="12"/>
    </row>
    <row r="196" spans="2:2">
      <c r="B196" s="12"/>
    </row>
    <row r="197" spans="2:2">
      <c r="B197" s="12"/>
    </row>
    <row r="198" spans="2:2">
      <c r="B198" s="12"/>
    </row>
    <row r="199" spans="2:2">
      <c r="B199" s="12"/>
    </row>
    <row r="200" spans="2:2">
      <c r="B200" s="12"/>
    </row>
    <row r="201" spans="2:2">
      <c r="B201" s="12"/>
    </row>
    <row r="202" spans="2:2">
      <c r="B202" s="12"/>
    </row>
    <row r="203" spans="2:2">
      <c r="B203" s="12"/>
    </row>
    <row r="204" spans="2:2">
      <c r="B204" s="12"/>
    </row>
    <row r="205" spans="2:2">
      <c r="B205" s="12"/>
    </row>
    <row r="206" spans="2:2">
      <c r="B206" s="12"/>
    </row>
    <row r="207" spans="2:2">
      <c r="B207" s="12"/>
    </row>
    <row r="208" spans="2:2">
      <c r="B208" s="12"/>
    </row>
    <row r="209" spans="2:2">
      <c r="B209" s="12"/>
    </row>
    <row r="210" spans="2:2">
      <c r="B210" s="12"/>
    </row>
    <row r="211" spans="2:2">
      <c r="B211" s="12"/>
    </row>
    <row r="212" spans="2:2">
      <c r="B212" s="12"/>
    </row>
    <row r="213" spans="2:2">
      <c r="B213" s="12"/>
    </row>
    <row r="214" spans="2:2">
      <c r="B214" s="12"/>
    </row>
    <row r="215" spans="2:2">
      <c r="B215" s="12"/>
    </row>
    <row r="216" spans="2:2">
      <c r="B216" s="12"/>
    </row>
    <row r="217" spans="2:2">
      <c r="B217" s="12"/>
    </row>
    <row r="218" spans="2:2">
      <c r="B218" s="12"/>
    </row>
    <row r="219" spans="2:2">
      <c r="B219" s="12"/>
    </row>
    <row r="220" spans="2:2">
      <c r="B220" s="12"/>
    </row>
    <row r="221" spans="2:2">
      <c r="B221" s="12"/>
    </row>
    <row r="222" spans="2:2">
      <c r="B222" s="12"/>
    </row>
    <row r="223" spans="2:2">
      <c r="B223" s="12"/>
    </row>
    <row r="224" spans="2:2">
      <c r="B224" s="12"/>
    </row>
    <row r="225" spans="2:2">
      <c r="B225" s="12"/>
    </row>
    <row r="226" spans="2:2">
      <c r="B226" s="12"/>
    </row>
    <row r="227" spans="2:2">
      <c r="B227" s="12"/>
    </row>
    <row r="228" spans="2:2">
      <c r="B228" s="12"/>
    </row>
    <row r="229" spans="2:2">
      <c r="B229" s="12"/>
    </row>
    <row r="230" spans="2:2">
      <c r="B230" s="12"/>
    </row>
    <row r="231" spans="2:2">
      <c r="B231" s="12"/>
    </row>
    <row r="232" spans="2:2">
      <c r="B232" s="12"/>
    </row>
    <row r="233" spans="2:2">
      <c r="B233" s="12"/>
    </row>
    <row r="234" spans="2:2">
      <c r="B234" s="12"/>
    </row>
    <row r="235" spans="2:2">
      <c r="B235" s="12"/>
    </row>
    <row r="236" spans="2:2">
      <c r="B236" s="12"/>
    </row>
    <row r="237" spans="2:2">
      <c r="B237" s="12"/>
    </row>
    <row r="238" spans="2:2">
      <c r="B238" s="12"/>
    </row>
    <row r="239" spans="2:2">
      <c r="B239" s="12"/>
    </row>
    <row r="240" spans="2:2">
      <c r="B240" s="12"/>
    </row>
    <row r="241" spans="2:2">
      <c r="B241" s="12"/>
    </row>
    <row r="242" spans="2:2">
      <c r="B242" s="12"/>
    </row>
    <row r="243" spans="2:2">
      <c r="B243" s="12"/>
    </row>
    <row r="244" spans="2:2">
      <c r="B244" s="12"/>
    </row>
    <row r="245" spans="2:2">
      <c r="B245" s="12"/>
    </row>
  </sheetData>
  <autoFilter ref="A1:B1" xr:uid="{00000000-0009-0000-00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topLeftCell="A4" zoomScaleNormal="100" workbookViewId="0">
      <selection activeCell="A8" sqref="A8"/>
    </sheetView>
  </sheetViews>
  <sheetFormatPr defaultColWidth="11.42578125" defaultRowHeight="15"/>
  <cols>
    <col min="1" max="1" width="155.42578125" customWidth="1"/>
    <col min="3" max="3" width="18.85546875" bestFit="1" customWidth="1"/>
  </cols>
  <sheetData>
    <row r="1" spans="1:1" ht="65.25" customHeight="1"/>
    <row r="2" spans="1:1" ht="18.75">
      <c r="A2" s="2"/>
    </row>
    <row r="3" spans="1:1" ht="18.75">
      <c r="A3" s="2" t="s">
        <v>188</v>
      </c>
    </row>
    <row r="4" spans="1:1" ht="45">
      <c r="A4" s="41" t="s">
        <v>189</v>
      </c>
    </row>
    <row r="5" spans="1:1" ht="45">
      <c r="A5" s="35" t="s">
        <v>190</v>
      </c>
    </row>
    <row r="6" spans="1:1" ht="18.75">
      <c r="A6" s="36"/>
    </row>
    <row r="7" spans="1:1" ht="22.5">
      <c r="A7" s="37" t="s">
        <v>191</v>
      </c>
    </row>
    <row r="8" spans="1:1" ht="45">
      <c r="A8" s="38" t="s">
        <v>192</v>
      </c>
    </row>
    <row r="9" spans="1:1" ht="22.5">
      <c r="A9" s="38" t="s">
        <v>193</v>
      </c>
    </row>
    <row r="10" spans="1:1" ht="45">
      <c r="A10" s="38" t="s">
        <v>194</v>
      </c>
    </row>
    <row r="11" spans="1:1" ht="90">
      <c r="A11" s="38" t="s">
        <v>195</v>
      </c>
    </row>
    <row r="12" spans="1:1" ht="22.5">
      <c r="A12" s="38" t="s">
        <v>196</v>
      </c>
    </row>
    <row r="13" spans="1:1" ht="22.5">
      <c r="A13" s="38" t="s">
        <v>197</v>
      </c>
    </row>
    <row r="14" spans="1:1" ht="22.5">
      <c r="A14" s="38" t="s">
        <v>198</v>
      </c>
    </row>
    <row r="15" spans="1:1" ht="22.5">
      <c r="A15" s="38" t="s">
        <v>199</v>
      </c>
    </row>
    <row r="16" spans="1:1" ht="22.5">
      <c r="A16" s="38" t="s">
        <v>200</v>
      </c>
    </row>
    <row r="17" spans="1:1" ht="22.5">
      <c r="A17" s="38" t="s">
        <v>201</v>
      </c>
    </row>
    <row r="18" spans="1:1" ht="22.5">
      <c r="A18" s="38" t="s">
        <v>202</v>
      </c>
    </row>
    <row r="19" spans="1:1" ht="67.5">
      <c r="A19" s="38" t="s">
        <v>203</v>
      </c>
    </row>
    <row r="20" spans="1:1" ht="22.5">
      <c r="A20" s="38" t="s">
        <v>204</v>
      </c>
    </row>
    <row r="21" spans="1:1" ht="22.5">
      <c r="A21" s="38" t="s">
        <v>205</v>
      </c>
    </row>
    <row r="22" spans="1:1" ht="45">
      <c r="A22" s="38" t="s">
        <v>206</v>
      </c>
    </row>
    <row r="23" spans="1:1" ht="22.5">
      <c r="A23" s="38" t="s">
        <v>207</v>
      </c>
    </row>
    <row r="24" spans="1:1" ht="22.5">
      <c r="A24" s="38" t="s">
        <v>208</v>
      </c>
    </row>
    <row r="25" spans="1:1" ht="18.75">
      <c r="A25" s="36"/>
    </row>
  </sheetData>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B23"/>
  <sheetViews>
    <sheetView zoomScaleNormal="100" workbookViewId="0">
      <selection activeCell="B6" sqref="B6"/>
    </sheetView>
  </sheetViews>
  <sheetFormatPr defaultColWidth="11.42578125" defaultRowHeight="15"/>
  <cols>
    <col min="1" max="1" width="45.28515625" style="50" customWidth="1"/>
    <col min="2" max="2" width="117.7109375" style="50" customWidth="1"/>
    <col min="3" max="16384" width="11.42578125" style="50"/>
  </cols>
  <sheetData>
    <row r="1" spans="1:2" ht="18.75">
      <c r="A1" s="52" t="s">
        <v>209</v>
      </c>
      <c r="B1" s="53" t="s">
        <v>210</v>
      </c>
    </row>
    <row r="2" spans="1:2" ht="33.75" customHeight="1">
      <c r="A2" s="55" t="s">
        <v>0</v>
      </c>
      <c r="B2" s="54" t="s">
        <v>211</v>
      </c>
    </row>
    <row r="3" spans="1:2" ht="33.75" customHeight="1">
      <c r="A3" s="55" t="s">
        <v>212</v>
      </c>
      <c r="B3" s="54" t="s">
        <v>213</v>
      </c>
    </row>
    <row r="4" spans="1:2" ht="132" customHeight="1">
      <c r="A4" s="55" t="s">
        <v>214</v>
      </c>
      <c r="B4" s="54" t="s">
        <v>215</v>
      </c>
    </row>
    <row r="5" spans="1:2" ht="33.75" customHeight="1">
      <c r="A5" s="55" t="s">
        <v>216</v>
      </c>
      <c r="B5" s="54" t="s">
        <v>217</v>
      </c>
    </row>
    <row r="6" spans="1:2" ht="33.75" customHeight="1">
      <c r="A6" s="55" t="s">
        <v>218</v>
      </c>
      <c r="B6" s="54" t="s">
        <v>219</v>
      </c>
    </row>
    <row r="7" spans="1:2" ht="24" customHeight="1">
      <c r="A7" s="55" t="s">
        <v>220</v>
      </c>
      <c r="B7" s="133" t="s">
        <v>221</v>
      </c>
    </row>
    <row r="8" spans="1:2" ht="24" customHeight="1">
      <c r="A8" s="55" t="s">
        <v>222</v>
      </c>
      <c r="B8" s="133"/>
    </row>
    <row r="9" spans="1:2" ht="24" customHeight="1">
      <c r="A9" s="55" t="s">
        <v>223</v>
      </c>
      <c r="B9" s="133"/>
    </row>
    <row r="10" spans="1:2" ht="24" customHeight="1">
      <c r="A10" s="55" t="s">
        <v>224</v>
      </c>
      <c r="B10" s="133"/>
    </row>
    <row r="11" spans="1:2" ht="46.5" customHeight="1">
      <c r="A11" s="55" t="s">
        <v>225</v>
      </c>
      <c r="B11" s="54" t="s">
        <v>226</v>
      </c>
    </row>
    <row r="12" spans="1:2" ht="23.25" customHeight="1">
      <c r="A12" s="55" t="s">
        <v>227</v>
      </c>
      <c r="B12" s="134" t="s">
        <v>228</v>
      </c>
    </row>
    <row r="13" spans="1:2" ht="23.25" customHeight="1">
      <c r="A13" s="55" t="s">
        <v>229</v>
      </c>
      <c r="B13" s="134"/>
    </row>
    <row r="14" spans="1:2" ht="23.25" customHeight="1">
      <c r="A14" s="55" t="s">
        <v>230</v>
      </c>
      <c r="B14" s="134"/>
    </row>
    <row r="15" spans="1:2" ht="23.25" customHeight="1">
      <c r="A15" s="55" t="s">
        <v>231</v>
      </c>
      <c r="B15" s="134"/>
    </row>
    <row r="16" spans="1:2" ht="35.25" customHeight="1">
      <c r="A16" s="55" t="s">
        <v>232</v>
      </c>
      <c r="B16" s="135" t="s">
        <v>233</v>
      </c>
    </row>
    <row r="17" spans="1:2" ht="35.25" customHeight="1">
      <c r="A17" s="55" t="s">
        <v>234</v>
      </c>
      <c r="B17" s="136"/>
    </row>
    <row r="18" spans="1:2" ht="35.25" customHeight="1">
      <c r="A18" s="55" t="s">
        <v>235</v>
      </c>
      <c r="B18" s="136"/>
    </row>
    <row r="19" spans="1:2" ht="35.25" customHeight="1">
      <c r="A19" s="55" t="s">
        <v>236</v>
      </c>
      <c r="B19" s="137"/>
    </row>
    <row r="20" spans="1:2" ht="33.75" customHeight="1">
      <c r="A20" s="55" t="s">
        <v>237</v>
      </c>
      <c r="B20" s="54" t="s">
        <v>238</v>
      </c>
    </row>
    <row r="21" spans="1:2" ht="33.75" customHeight="1">
      <c r="A21" s="55" t="s">
        <v>239</v>
      </c>
      <c r="B21" s="54" t="s">
        <v>240</v>
      </c>
    </row>
    <row r="23" spans="1:2" ht="18.75">
      <c r="B23" s="51"/>
    </row>
  </sheetData>
  <mergeCells count="3">
    <mergeCell ref="B7:B10"/>
    <mergeCell ref="B12:B15"/>
    <mergeCell ref="B16:B19"/>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FFFF00"/>
  </sheetPr>
  <dimension ref="B1:CP11"/>
  <sheetViews>
    <sheetView showGridLines="0" tabSelected="1" zoomScale="110" zoomScaleNormal="110" workbookViewId="0">
      <pane ySplit="4" topLeftCell="CK7" activePane="bottomLeft" state="frozen"/>
      <selection pane="bottomLeft" activeCell="CO7" sqref="CO7"/>
    </sheetView>
  </sheetViews>
  <sheetFormatPr defaultColWidth="14.42578125" defaultRowHeight="15" customHeight="1"/>
  <cols>
    <col min="1" max="1" width="1.7109375" customWidth="1"/>
    <col min="2" max="2" width="19" customWidth="1"/>
    <col min="3" max="3" width="48.7109375" customWidth="1"/>
    <col min="4" max="4" width="14.7109375" style="29" customWidth="1"/>
    <col min="5" max="5" width="28.140625" customWidth="1"/>
    <col min="6" max="6" width="16.140625" customWidth="1"/>
    <col min="7" max="7" width="15" customWidth="1"/>
    <col min="8" max="8" width="15.85546875" style="42" customWidth="1"/>
    <col min="9" max="9" width="17" customWidth="1"/>
    <col min="10" max="10" width="34.7109375" customWidth="1"/>
    <col min="11" max="11" width="36.7109375" customWidth="1"/>
    <col min="12" max="12" width="29.85546875" customWidth="1"/>
    <col min="13" max="13" width="21.85546875" customWidth="1"/>
    <col min="14" max="14" width="15.140625" customWidth="1"/>
    <col min="15" max="15" width="13.5703125" customWidth="1"/>
    <col min="16" max="16" width="53.140625" customWidth="1"/>
    <col min="17" max="17" width="49.7109375" customWidth="1"/>
    <col min="18" max="18" width="35.7109375" customWidth="1"/>
    <col min="19" max="19" width="15.85546875" customWidth="1"/>
    <col min="20" max="20" width="15.140625" customWidth="1"/>
    <col min="21" max="21" width="15.28515625" customWidth="1"/>
    <col min="22" max="22" width="14.7109375" customWidth="1"/>
    <col min="23" max="23" width="32.28515625" customWidth="1"/>
    <col min="24" max="24" width="20.5703125" customWidth="1"/>
    <col min="25" max="25" width="21.85546875" customWidth="1"/>
    <col min="26" max="26" width="20.7109375" customWidth="1"/>
    <col min="27" max="27" width="24.42578125" customWidth="1"/>
    <col min="28" max="28" width="10" customWidth="1"/>
    <col min="29" max="30" width="10.85546875" customWidth="1"/>
    <col min="31" max="31" width="10" customWidth="1"/>
    <col min="32" max="32" width="11.140625" customWidth="1"/>
    <col min="33" max="33" width="10" customWidth="1"/>
    <col min="34" max="34" width="8.140625" customWidth="1"/>
    <col min="35" max="35" width="11.140625" customWidth="1"/>
    <col min="36" max="37" width="8.140625" customWidth="1"/>
    <col min="38" max="38" width="9.7109375" customWidth="1"/>
    <col min="39" max="40" width="8.140625" customWidth="1"/>
    <col min="41" max="41" width="10.5703125" customWidth="1"/>
    <col min="42" max="43" width="8.140625" customWidth="1"/>
    <col min="44" max="44" width="11" customWidth="1"/>
    <col min="45" max="45" width="8.140625" customWidth="1"/>
    <col min="46" max="46" width="7.7109375" hidden="1" customWidth="1"/>
    <col min="47" max="47" width="11.7109375" hidden="1" customWidth="1"/>
    <col min="48" max="49" width="7.7109375" hidden="1" customWidth="1"/>
    <col min="50" max="50" width="8.7109375" hidden="1" customWidth="1"/>
    <col min="51" max="69" width="7.7109375" hidden="1" customWidth="1"/>
    <col min="70" max="70" width="31.5703125" customWidth="1"/>
    <col min="71" max="71" width="34.140625" customWidth="1"/>
    <col min="81" max="81" width="47.5703125" customWidth="1"/>
    <col min="85" max="85" width="59.28515625" customWidth="1"/>
    <col min="89" max="89" width="57.28515625" customWidth="1"/>
    <col min="90" max="90" width="32.140625" customWidth="1"/>
    <col min="93" max="93" width="69" customWidth="1"/>
  </cols>
  <sheetData>
    <row r="1" spans="2:94" s="30" customFormat="1" ht="7.5" customHeight="1">
      <c r="D1" s="31"/>
      <c r="F1" s="39" t="s">
        <v>241</v>
      </c>
      <c r="H1" s="56"/>
    </row>
    <row r="2" spans="2:94" s="30" customFormat="1" ht="8.25" customHeight="1">
      <c r="B2" s="30" t="s">
        <v>242</v>
      </c>
      <c r="D2" s="32"/>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CL2" s="33"/>
      <c r="CM2" s="33"/>
      <c r="CN2" s="33"/>
      <c r="CO2" s="33"/>
    </row>
    <row r="3" spans="2:94" s="33" customFormat="1" ht="47.25" customHeight="1">
      <c r="B3" s="160" t="s">
        <v>0</v>
      </c>
      <c r="C3" s="160" t="s">
        <v>212</v>
      </c>
      <c r="D3" s="144" t="s">
        <v>243</v>
      </c>
      <c r="E3" s="144" t="s">
        <v>244</v>
      </c>
      <c r="F3" s="144" t="s">
        <v>245</v>
      </c>
      <c r="G3" s="144" t="s">
        <v>246</v>
      </c>
      <c r="H3" s="144" t="s">
        <v>247</v>
      </c>
      <c r="I3" s="144" t="s">
        <v>248</v>
      </c>
      <c r="J3" s="161" t="s">
        <v>249</v>
      </c>
      <c r="K3" s="144" t="s">
        <v>250</v>
      </c>
      <c r="L3" s="161" t="s">
        <v>251</v>
      </c>
      <c r="M3" s="148" t="s">
        <v>252</v>
      </c>
      <c r="N3" s="148" t="s">
        <v>253</v>
      </c>
      <c r="O3" s="148" t="s">
        <v>254</v>
      </c>
      <c r="P3" s="163" t="s">
        <v>214</v>
      </c>
      <c r="Q3" s="163" t="s">
        <v>255</v>
      </c>
      <c r="R3" s="163" t="s">
        <v>256</v>
      </c>
      <c r="S3" s="146" t="s">
        <v>220</v>
      </c>
      <c r="T3" s="146" t="s">
        <v>222</v>
      </c>
      <c r="U3" s="146" t="s">
        <v>223</v>
      </c>
      <c r="V3" s="146" t="s">
        <v>224</v>
      </c>
      <c r="W3" s="163" t="s">
        <v>257</v>
      </c>
      <c r="X3" s="146" t="s">
        <v>227</v>
      </c>
      <c r="Y3" s="146" t="s">
        <v>229</v>
      </c>
      <c r="Z3" s="146" t="s">
        <v>230</v>
      </c>
      <c r="AA3" s="146" t="s">
        <v>231</v>
      </c>
      <c r="AB3" s="154" t="s">
        <v>232</v>
      </c>
      <c r="AC3" s="155"/>
      <c r="AD3" s="155"/>
      <c r="AE3" s="155"/>
      <c r="AF3" s="155" t="s">
        <v>258</v>
      </c>
      <c r="AG3" s="156"/>
      <c r="AH3" s="154" t="s">
        <v>234</v>
      </c>
      <c r="AI3" s="155"/>
      <c r="AJ3" s="155"/>
      <c r="AK3" s="155"/>
      <c r="AL3" s="155"/>
      <c r="AM3" s="155"/>
      <c r="AN3" s="155"/>
      <c r="AO3" s="155"/>
      <c r="AP3" s="155"/>
      <c r="AQ3" s="155"/>
      <c r="AR3" s="155"/>
      <c r="AS3" s="156"/>
      <c r="AT3" s="154" t="s">
        <v>235</v>
      </c>
      <c r="AU3" s="155"/>
      <c r="AV3" s="155"/>
      <c r="AW3" s="155"/>
      <c r="AX3" s="155"/>
      <c r="AY3" s="155"/>
      <c r="AZ3" s="155"/>
      <c r="BA3" s="155"/>
      <c r="BB3" s="155"/>
      <c r="BC3" s="155"/>
      <c r="BD3" s="155"/>
      <c r="BE3" s="156"/>
      <c r="BF3" s="154" t="s">
        <v>236</v>
      </c>
      <c r="BG3" s="155"/>
      <c r="BH3" s="155"/>
      <c r="BI3" s="155"/>
      <c r="BJ3" s="155"/>
      <c r="BK3" s="155"/>
      <c r="BL3" s="155"/>
      <c r="BM3" s="155"/>
      <c r="BN3" s="155"/>
      <c r="BO3" s="155"/>
      <c r="BP3" s="155"/>
      <c r="BQ3" s="156"/>
      <c r="BR3" s="157" t="s">
        <v>259</v>
      </c>
      <c r="BS3" s="158" t="s">
        <v>260</v>
      </c>
      <c r="BT3" s="154" t="s">
        <v>261</v>
      </c>
      <c r="BU3" s="155"/>
      <c r="BV3" s="155"/>
      <c r="BW3" s="155"/>
      <c r="BX3" s="155" t="s">
        <v>258</v>
      </c>
      <c r="BY3" s="156"/>
      <c r="BZ3" s="153" t="s">
        <v>262</v>
      </c>
      <c r="CA3" s="153"/>
      <c r="CB3" s="153"/>
      <c r="CC3" s="153"/>
      <c r="CD3" s="152" t="s">
        <v>263</v>
      </c>
      <c r="CE3" s="152"/>
      <c r="CF3" s="152"/>
      <c r="CG3" s="152"/>
      <c r="CH3" s="150" t="s">
        <v>264</v>
      </c>
      <c r="CI3" s="150"/>
      <c r="CJ3" s="150"/>
      <c r="CK3" s="151"/>
      <c r="CL3" s="165" t="s">
        <v>265</v>
      </c>
      <c r="CM3" s="165"/>
      <c r="CN3" s="165"/>
      <c r="CO3" s="165"/>
    </row>
    <row r="4" spans="2:94" s="34" customFormat="1" ht="57.75" customHeight="1">
      <c r="B4" s="160"/>
      <c r="C4" s="160"/>
      <c r="D4" s="145"/>
      <c r="E4" s="145"/>
      <c r="F4" s="145"/>
      <c r="G4" s="145"/>
      <c r="H4" s="145"/>
      <c r="I4" s="145"/>
      <c r="J4" s="162"/>
      <c r="K4" s="145"/>
      <c r="L4" s="162"/>
      <c r="M4" s="149"/>
      <c r="N4" s="149"/>
      <c r="O4" s="149"/>
      <c r="P4" s="164"/>
      <c r="Q4" s="164"/>
      <c r="R4" s="164"/>
      <c r="S4" s="147"/>
      <c r="T4" s="147"/>
      <c r="U4" s="147"/>
      <c r="V4" s="147"/>
      <c r="W4" s="164"/>
      <c r="X4" s="147"/>
      <c r="Y4" s="147"/>
      <c r="Z4" s="147"/>
      <c r="AA4" s="147"/>
      <c r="AB4" s="57" t="s">
        <v>266</v>
      </c>
      <c r="AC4" s="57" t="s">
        <v>267</v>
      </c>
      <c r="AD4" s="57" t="s">
        <v>268</v>
      </c>
      <c r="AE4" s="57" t="s">
        <v>269</v>
      </c>
      <c r="AF4" s="57" t="s">
        <v>270</v>
      </c>
      <c r="AG4" s="57" t="s">
        <v>271</v>
      </c>
      <c r="AH4" s="57" t="s">
        <v>272</v>
      </c>
      <c r="AI4" s="57" t="s">
        <v>273</v>
      </c>
      <c r="AJ4" s="57" t="s">
        <v>274</v>
      </c>
      <c r="AK4" s="57" t="s">
        <v>275</v>
      </c>
      <c r="AL4" s="57" t="s">
        <v>276</v>
      </c>
      <c r="AM4" s="57" t="s">
        <v>277</v>
      </c>
      <c r="AN4" s="57" t="s">
        <v>266</v>
      </c>
      <c r="AO4" s="57" t="s">
        <v>267</v>
      </c>
      <c r="AP4" s="57" t="s">
        <v>268</v>
      </c>
      <c r="AQ4" s="57" t="s">
        <v>269</v>
      </c>
      <c r="AR4" s="57" t="s">
        <v>270</v>
      </c>
      <c r="AS4" s="57" t="s">
        <v>278</v>
      </c>
      <c r="AT4" s="57" t="s">
        <v>272</v>
      </c>
      <c r="AU4" s="57" t="s">
        <v>273</v>
      </c>
      <c r="AV4" s="57" t="s">
        <v>274</v>
      </c>
      <c r="AW4" s="57" t="s">
        <v>275</v>
      </c>
      <c r="AX4" s="57" t="s">
        <v>276</v>
      </c>
      <c r="AY4" s="57" t="s">
        <v>277</v>
      </c>
      <c r="AZ4" s="57" t="s">
        <v>266</v>
      </c>
      <c r="BA4" s="57" t="s">
        <v>267</v>
      </c>
      <c r="BB4" s="57" t="s">
        <v>268</v>
      </c>
      <c r="BC4" s="57" t="s">
        <v>269</v>
      </c>
      <c r="BD4" s="57" t="s">
        <v>270</v>
      </c>
      <c r="BE4" s="57" t="s">
        <v>278</v>
      </c>
      <c r="BF4" s="57" t="s">
        <v>272</v>
      </c>
      <c r="BG4" s="57" t="s">
        <v>273</v>
      </c>
      <c r="BH4" s="57" t="s">
        <v>274</v>
      </c>
      <c r="BI4" s="57" t="s">
        <v>275</v>
      </c>
      <c r="BJ4" s="57" t="s">
        <v>276</v>
      </c>
      <c r="BK4" s="57" t="s">
        <v>277</v>
      </c>
      <c r="BL4" s="57" t="s">
        <v>266</v>
      </c>
      <c r="BM4" s="57" t="s">
        <v>267</v>
      </c>
      <c r="BN4" s="57" t="s">
        <v>268</v>
      </c>
      <c r="BO4" s="57" t="s">
        <v>269</v>
      </c>
      <c r="BP4" s="57" t="s">
        <v>270</v>
      </c>
      <c r="BQ4" s="57" t="s">
        <v>271</v>
      </c>
      <c r="BR4" s="157"/>
      <c r="BS4" s="158"/>
      <c r="BT4" s="57" t="s">
        <v>266</v>
      </c>
      <c r="BU4" s="57" t="s">
        <v>267</v>
      </c>
      <c r="BV4" s="57" t="s">
        <v>268</v>
      </c>
      <c r="BW4" s="57" t="s">
        <v>269</v>
      </c>
      <c r="BX4" s="57" t="s">
        <v>270</v>
      </c>
      <c r="BY4" s="57" t="s">
        <v>271</v>
      </c>
      <c r="BZ4" s="102">
        <v>45474</v>
      </c>
      <c r="CA4" s="102">
        <v>45505</v>
      </c>
      <c r="CB4" s="102">
        <v>45536</v>
      </c>
      <c r="CC4" s="111" t="s">
        <v>279</v>
      </c>
      <c r="CD4" s="87">
        <v>45566</v>
      </c>
      <c r="CE4" s="87">
        <v>45597</v>
      </c>
      <c r="CF4" s="87">
        <v>45627</v>
      </c>
      <c r="CG4" s="88" t="s">
        <v>280</v>
      </c>
      <c r="CH4" s="96">
        <v>45658</v>
      </c>
      <c r="CI4" s="96">
        <v>45689</v>
      </c>
      <c r="CJ4" s="96">
        <v>45717</v>
      </c>
      <c r="CK4" s="117" t="s">
        <v>281</v>
      </c>
      <c r="CL4" s="114">
        <v>45748</v>
      </c>
      <c r="CM4" s="114">
        <v>45778</v>
      </c>
      <c r="CN4" s="114">
        <v>45809</v>
      </c>
      <c r="CO4" s="115" t="s">
        <v>282</v>
      </c>
      <c r="CP4" s="122"/>
    </row>
    <row r="5" spans="2:94" s="28" customFormat="1" ht="93.75" customHeight="1">
      <c r="B5" s="166" t="s">
        <v>6</v>
      </c>
      <c r="C5" s="166" t="s">
        <v>35</v>
      </c>
      <c r="D5" s="138"/>
      <c r="E5" s="140" t="s">
        <v>283</v>
      </c>
      <c r="F5" s="140" t="s">
        <v>284</v>
      </c>
      <c r="G5" s="140" t="s">
        <v>285</v>
      </c>
      <c r="H5" s="142">
        <v>8141</v>
      </c>
      <c r="I5" s="140">
        <v>0</v>
      </c>
      <c r="J5" s="140" t="s">
        <v>286</v>
      </c>
      <c r="K5" s="140" t="s">
        <v>287</v>
      </c>
      <c r="L5" s="140" t="s">
        <v>288</v>
      </c>
      <c r="M5" s="140" t="s">
        <v>289</v>
      </c>
      <c r="N5" s="140" t="s">
        <v>290</v>
      </c>
      <c r="O5" s="140" t="s">
        <v>291</v>
      </c>
      <c r="P5" s="60" t="s">
        <v>292</v>
      </c>
      <c r="Q5" s="61" t="s">
        <v>293</v>
      </c>
      <c r="R5" s="60" t="s">
        <v>294</v>
      </c>
      <c r="S5" s="62">
        <v>1</v>
      </c>
      <c r="T5" s="62">
        <v>2</v>
      </c>
      <c r="U5" s="62">
        <v>2</v>
      </c>
      <c r="V5" s="62">
        <v>2</v>
      </c>
      <c r="W5" s="63" t="s">
        <v>295</v>
      </c>
      <c r="X5" s="63" t="s">
        <v>295</v>
      </c>
      <c r="Y5" s="63" t="s">
        <v>295</v>
      </c>
      <c r="Z5" s="63" t="s">
        <v>295</v>
      </c>
      <c r="AA5" s="63" t="s">
        <v>295</v>
      </c>
      <c r="AB5" s="97">
        <v>0</v>
      </c>
      <c r="AC5" s="97">
        <v>0</v>
      </c>
      <c r="AD5" s="97">
        <v>1</v>
      </c>
      <c r="AE5" s="97">
        <v>0</v>
      </c>
      <c r="AF5" s="97">
        <v>0</v>
      </c>
      <c r="AG5" s="97">
        <v>0</v>
      </c>
      <c r="AH5" s="97">
        <v>0</v>
      </c>
      <c r="AI5" s="97">
        <v>0</v>
      </c>
      <c r="AJ5" s="97">
        <v>1</v>
      </c>
      <c r="AK5" s="97">
        <v>0</v>
      </c>
      <c r="AL5" s="97">
        <v>0</v>
      </c>
      <c r="AM5" s="97">
        <v>0</v>
      </c>
      <c r="AN5" s="97">
        <v>0</v>
      </c>
      <c r="AO5" s="97">
        <v>0</v>
      </c>
      <c r="AP5" s="97">
        <v>1</v>
      </c>
      <c r="AQ5" s="97">
        <v>0</v>
      </c>
      <c r="AR5" s="97">
        <v>0</v>
      </c>
      <c r="AS5" s="97">
        <v>0</v>
      </c>
      <c r="AT5" s="97">
        <v>0</v>
      </c>
      <c r="AU5" s="97">
        <v>0</v>
      </c>
      <c r="AV5" s="97">
        <v>1</v>
      </c>
      <c r="AW5" s="97">
        <v>0</v>
      </c>
      <c r="AX5" s="97">
        <v>0</v>
      </c>
      <c r="AY5" s="97">
        <v>0</v>
      </c>
      <c r="AZ5" s="97">
        <v>0</v>
      </c>
      <c r="BA5" s="97">
        <v>0</v>
      </c>
      <c r="BB5" s="97">
        <v>1</v>
      </c>
      <c r="BC5" s="97">
        <v>0</v>
      </c>
      <c r="BD5" s="97">
        <v>0</v>
      </c>
      <c r="BE5" s="97">
        <v>0</v>
      </c>
      <c r="BF5" s="97">
        <v>0</v>
      </c>
      <c r="BG5" s="97">
        <v>0</v>
      </c>
      <c r="BH5" s="97">
        <v>1</v>
      </c>
      <c r="BI5" s="97">
        <v>0</v>
      </c>
      <c r="BJ5" s="97">
        <v>0</v>
      </c>
      <c r="BK5" s="97">
        <v>0</v>
      </c>
      <c r="BL5" s="97">
        <v>0</v>
      </c>
      <c r="BM5" s="97">
        <v>0</v>
      </c>
      <c r="BN5" s="97">
        <v>1</v>
      </c>
      <c r="BO5" s="97">
        <v>0</v>
      </c>
      <c r="BP5" s="97">
        <v>0</v>
      </c>
      <c r="BQ5" s="97">
        <v>0</v>
      </c>
      <c r="BR5" s="65" t="s">
        <v>296</v>
      </c>
      <c r="BS5" s="65" t="s">
        <v>297</v>
      </c>
      <c r="BT5" s="97"/>
      <c r="BU5" s="97"/>
      <c r="BV5" s="97">
        <v>1</v>
      </c>
      <c r="BW5" s="97"/>
      <c r="BX5" s="97"/>
      <c r="BY5" s="97"/>
      <c r="BZ5" s="100" t="s">
        <v>298</v>
      </c>
      <c r="CA5" s="100" t="s">
        <v>298</v>
      </c>
      <c r="CB5" s="101">
        <v>1</v>
      </c>
      <c r="CC5" s="93" t="s">
        <v>299</v>
      </c>
      <c r="CD5" s="101" t="s">
        <v>298</v>
      </c>
      <c r="CE5" s="101" t="s">
        <v>298</v>
      </c>
      <c r="CF5" s="101">
        <v>82.35</v>
      </c>
      <c r="CG5" s="112" t="s">
        <v>300</v>
      </c>
      <c r="CH5" s="101" t="s">
        <v>298</v>
      </c>
      <c r="CI5" s="101" t="s">
        <v>298</v>
      </c>
      <c r="CJ5" s="101">
        <v>1</v>
      </c>
      <c r="CK5" s="118" t="s">
        <v>301</v>
      </c>
      <c r="CL5" s="125"/>
      <c r="CM5" s="125"/>
      <c r="CN5" s="125"/>
      <c r="CO5" s="125"/>
      <c r="CP5" s="123"/>
    </row>
    <row r="6" spans="2:94" s="58" customFormat="1" ht="195" customHeight="1">
      <c r="B6" s="167"/>
      <c r="C6" s="167"/>
      <c r="D6" s="139"/>
      <c r="E6" s="141"/>
      <c r="F6" s="141"/>
      <c r="G6" s="141"/>
      <c r="H6" s="143"/>
      <c r="I6" s="141"/>
      <c r="J6" s="141"/>
      <c r="K6" s="141"/>
      <c r="L6" s="141"/>
      <c r="M6" s="141"/>
      <c r="N6" s="141"/>
      <c r="O6" s="141"/>
      <c r="P6" s="60" t="s">
        <v>302</v>
      </c>
      <c r="Q6" s="86" t="s">
        <v>303</v>
      </c>
      <c r="R6" s="60" t="s">
        <v>304</v>
      </c>
      <c r="S6" s="62">
        <v>1</v>
      </c>
      <c r="T6" s="62">
        <v>4</v>
      </c>
      <c r="U6" s="62">
        <v>4</v>
      </c>
      <c r="V6" s="62">
        <v>4</v>
      </c>
      <c r="W6" s="63" t="s">
        <v>295</v>
      </c>
      <c r="X6" s="63" t="s">
        <v>295</v>
      </c>
      <c r="Y6" s="63" t="s">
        <v>295</v>
      </c>
      <c r="Z6" s="63" t="s">
        <v>295</v>
      </c>
      <c r="AA6" s="63" t="s">
        <v>295</v>
      </c>
      <c r="AB6" s="97">
        <v>0</v>
      </c>
      <c r="AC6" s="97">
        <v>0</v>
      </c>
      <c r="AD6" s="97">
        <v>0</v>
      </c>
      <c r="AE6" s="97">
        <v>0</v>
      </c>
      <c r="AF6" s="97">
        <v>1</v>
      </c>
      <c r="AG6" s="97">
        <v>0</v>
      </c>
      <c r="AH6" s="97">
        <v>0</v>
      </c>
      <c r="AI6" s="97">
        <v>1</v>
      </c>
      <c r="AJ6" s="97">
        <v>0</v>
      </c>
      <c r="AK6" s="97">
        <v>0</v>
      </c>
      <c r="AL6" s="97">
        <v>1</v>
      </c>
      <c r="AM6" s="97">
        <v>0</v>
      </c>
      <c r="AN6" s="97">
        <v>0</v>
      </c>
      <c r="AO6" s="97">
        <v>1</v>
      </c>
      <c r="AP6" s="97">
        <v>0</v>
      </c>
      <c r="AQ6" s="97">
        <v>0</v>
      </c>
      <c r="AR6" s="97">
        <v>1</v>
      </c>
      <c r="AS6" s="97">
        <v>0</v>
      </c>
      <c r="AT6" s="97">
        <v>0</v>
      </c>
      <c r="AU6" s="97">
        <v>1</v>
      </c>
      <c r="AV6" s="97">
        <v>0</v>
      </c>
      <c r="AW6" s="97">
        <v>0</v>
      </c>
      <c r="AX6" s="97">
        <v>1</v>
      </c>
      <c r="AY6" s="97">
        <v>0</v>
      </c>
      <c r="AZ6" s="97">
        <v>0</v>
      </c>
      <c r="BA6" s="97">
        <v>1</v>
      </c>
      <c r="BB6" s="97">
        <v>0</v>
      </c>
      <c r="BC6" s="97">
        <v>0</v>
      </c>
      <c r="BD6" s="97">
        <v>1</v>
      </c>
      <c r="BE6" s="97">
        <v>0</v>
      </c>
      <c r="BF6" s="97">
        <v>0</v>
      </c>
      <c r="BG6" s="97">
        <v>1</v>
      </c>
      <c r="BH6" s="97">
        <v>0</v>
      </c>
      <c r="BI6" s="97">
        <v>0</v>
      </c>
      <c r="BJ6" s="97">
        <v>1</v>
      </c>
      <c r="BK6" s="97">
        <v>0</v>
      </c>
      <c r="BL6" s="97">
        <v>0</v>
      </c>
      <c r="BM6" s="97">
        <v>1</v>
      </c>
      <c r="BN6" s="97">
        <v>0</v>
      </c>
      <c r="BO6" s="97">
        <v>0</v>
      </c>
      <c r="BP6" s="97">
        <v>1</v>
      </c>
      <c r="BQ6" s="97">
        <v>0</v>
      </c>
      <c r="BR6" s="65" t="s">
        <v>305</v>
      </c>
      <c r="BS6" s="67" t="s">
        <v>306</v>
      </c>
      <c r="BT6" s="97">
        <v>1</v>
      </c>
      <c r="BU6" s="97"/>
      <c r="BV6" s="97"/>
      <c r="BW6" s="97">
        <v>1</v>
      </c>
      <c r="BX6" s="97"/>
      <c r="BY6" s="97"/>
      <c r="BZ6" s="98">
        <v>1</v>
      </c>
      <c r="CA6" s="83" t="s">
        <v>298</v>
      </c>
      <c r="CB6" s="83" t="s">
        <v>298</v>
      </c>
      <c r="CC6" s="93" t="s">
        <v>307</v>
      </c>
      <c r="CD6" s="98">
        <v>1</v>
      </c>
      <c r="CE6" s="103" t="s">
        <v>308</v>
      </c>
      <c r="CF6" s="103" t="s">
        <v>298</v>
      </c>
      <c r="CG6" s="93" t="s">
        <v>309</v>
      </c>
      <c r="CH6" s="101" t="s">
        <v>298</v>
      </c>
      <c r="CI6" s="103">
        <v>1</v>
      </c>
      <c r="CJ6" s="101" t="s">
        <v>298</v>
      </c>
      <c r="CK6" s="119" t="s">
        <v>310</v>
      </c>
      <c r="CL6" s="128"/>
      <c r="CM6" s="127"/>
      <c r="CN6" s="116"/>
      <c r="CO6" s="116"/>
      <c r="CP6" s="124"/>
    </row>
    <row r="7" spans="2:94" s="28" customFormat="1" ht="234.75" customHeight="1">
      <c r="B7" s="167"/>
      <c r="C7" s="167"/>
      <c r="D7" s="139"/>
      <c r="E7" s="141"/>
      <c r="F7" s="141"/>
      <c r="G7" s="141"/>
      <c r="H7" s="143"/>
      <c r="I7" s="141"/>
      <c r="J7" s="141"/>
      <c r="K7" s="141"/>
      <c r="L7" s="141"/>
      <c r="M7" s="141"/>
      <c r="N7" s="141"/>
      <c r="O7" s="141"/>
      <c r="P7" s="60" t="s">
        <v>311</v>
      </c>
      <c r="Q7" s="60" t="s">
        <v>312</v>
      </c>
      <c r="R7" s="60" t="s">
        <v>313</v>
      </c>
      <c r="S7" s="62">
        <v>9</v>
      </c>
      <c r="T7" s="62">
        <v>18</v>
      </c>
      <c r="U7" s="62">
        <v>18</v>
      </c>
      <c r="V7" s="62">
        <v>18</v>
      </c>
      <c r="W7" s="66" t="s">
        <v>314</v>
      </c>
      <c r="X7" s="62">
        <v>9</v>
      </c>
      <c r="Y7" s="62">
        <v>18</v>
      </c>
      <c r="Z7" s="62">
        <v>18</v>
      </c>
      <c r="AA7" s="62">
        <v>18</v>
      </c>
      <c r="AB7" s="64">
        <v>1</v>
      </c>
      <c r="AC7" s="64">
        <v>1</v>
      </c>
      <c r="AD7" s="64">
        <v>1</v>
      </c>
      <c r="AE7" s="64">
        <v>1</v>
      </c>
      <c r="AF7" s="64">
        <v>1</v>
      </c>
      <c r="AG7" s="64">
        <v>1</v>
      </c>
      <c r="AH7" s="64">
        <v>1</v>
      </c>
      <c r="AI7" s="64">
        <v>1</v>
      </c>
      <c r="AJ7" s="64">
        <v>1</v>
      </c>
      <c r="AK7" s="64">
        <v>1</v>
      </c>
      <c r="AL7" s="64">
        <v>1</v>
      </c>
      <c r="AM7" s="64">
        <v>1</v>
      </c>
      <c r="AN7" s="64">
        <v>1</v>
      </c>
      <c r="AO7" s="64">
        <v>1</v>
      </c>
      <c r="AP7" s="64">
        <v>1</v>
      </c>
      <c r="AQ7" s="64">
        <v>1</v>
      </c>
      <c r="AR7" s="64">
        <v>1</v>
      </c>
      <c r="AS7" s="64">
        <v>1</v>
      </c>
      <c r="AT7" s="64">
        <v>1</v>
      </c>
      <c r="AU7" s="64">
        <v>1</v>
      </c>
      <c r="AV7" s="64">
        <v>1</v>
      </c>
      <c r="AW7" s="64">
        <v>1</v>
      </c>
      <c r="AX7" s="64">
        <v>1</v>
      </c>
      <c r="AY7" s="64">
        <v>1</v>
      </c>
      <c r="AZ7" s="64">
        <v>1</v>
      </c>
      <c r="BA7" s="64">
        <v>1</v>
      </c>
      <c r="BB7" s="64">
        <v>1</v>
      </c>
      <c r="BC7" s="64">
        <v>1</v>
      </c>
      <c r="BD7" s="64">
        <v>1</v>
      </c>
      <c r="BE7" s="64">
        <v>1</v>
      </c>
      <c r="BF7" s="64">
        <v>1</v>
      </c>
      <c r="BG7" s="64">
        <v>1</v>
      </c>
      <c r="BH7" s="64">
        <v>1</v>
      </c>
      <c r="BI7" s="64">
        <v>1</v>
      </c>
      <c r="BJ7" s="64">
        <v>1</v>
      </c>
      <c r="BK7" s="64">
        <v>1</v>
      </c>
      <c r="BL7" s="64">
        <v>1</v>
      </c>
      <c r="BM7" s="64">
        <v>1</v>
      </c>
      <c r="BN7" s="64">
        <v>1</v>
      </c>
      <c r="BO7" s="64">
        <v>1</v>
      </c>
      <c r="BP7" s="64">
        <v>1</v>
      </c>
      <c r="BQ7" s="64">
        <v>1</v>
      </c>
      <c r="BR7" s="65" t="s">
        <v>315</v>
      </c>
      <c r="BS7" s="65" t="s">
        <v>316</v>
      </c>
      <c r="BT7" s="64">
        <v>1</v>
      </c>
      <c r="BU7" s="64">
        <v>1</v>
      </c>
      <c r="BV7" s="64">
        <v>1</v>
      </c>
      <c r="BW7" s="64">
        <v>1</v>
      </c>
      <c r="BX7" s="64">
        <v>1</v>
      </c>
      <c r="BY7" s="64">
        <v>1</v>
      </c>
      <c r="BZ7" s="91">
        <v>1</v>
      </c>
      <c r="CA7" s="82" t="s">
        <v>298</v>
      </c>
      <c r="CB7" s="82" t="s">
        <v>298</v>
      </c>
      <c r="CC7" s="93" t="s">
        <v>317</v>
      </c>
      <c r="CD7" s="99" t="s">
        <v>298</v>
      </c>
      <c r="CE7" s="99" t="s">
        <v>298</v>
      </c>
      <c r="CF7" s="104" t="s">
        <v>298</v>
      </c>
      <c r="CG7" s="93" t="s">
        <v>318</v>
      </c>
      <c r="CH7" s="99" t="s">
        <v>298</v>
      </c>
      <c r="CI7" s="99" t="s">
        <v>298</v>
      </c>
      <c r="CJ7" s="99" t="s">
        <v>298</v>
      </c>
      <c r="CK7" s="93" t="s">
        <v>319</v>
      </c>
      <c r="CL7" s="126">
        <v>0</v>
      </c>
      <c r="CM7" s="126">
        <v>5</v>
      </c>
      <c r="CN7" s="126">
        <v>1</v>
      </c>
      <c r="CO7" s="132" t="s">
        <v>320</v>
      </c>
      <c r="CP7" s="123"/>
    </row>
    <row r="8" spans="2:94" s="28" customFormat="1" ht="203.25" customHeight="1">
      <c r="B8" s="167"/>
      <c r="C8" s="167"/>
      <c r="D8" s="139"/>
      <c r="E8" s="141"/>
      <c r="F8" s="141"/>
      <c r="G8" s="141"/>
      <c r="H8" s="143"/>
      <c r="I8" s="141"/>
      <c r="J8" s="141"/>
      <c r="K8" s="141"/>
      <c r="L8" s="141"/>
      <c r="M8" s="141"/>
      <c r="N8" s="141"/>
      <c r="O8" s="141"/>
      <c r="P8" s="113" t="s">
        <v>321</v>
      </c>
      <c r="Q8" s="60" t="s">
        <v>322</v>
      </c>
      <c r="R8" s="60" t="s">
        <v>323</v>
      </c>
      <c r="S8" s="62">
        <v>5</v>
      </c>
      <c r="T8" s="62">
        <v>6</v>
      </c>
      <c r="U8" s="62">
        <v>6</v>
      </c>
      <c r="V8" s="62">
        <v>6</v>
      </c>
      <c r="W8" s="66" t="s">
        <v>324</v>
      </c>
      <c r="X8" s="62">
        <v>5</v>
      </c>
      <c r="Y8" s="62">
        <v>6</v>
      </c>
      <c r="Z8" s="62">
        <v>6</v>
      </c>
      <c r="AA8" s="62">
        <v>6</v>
      </c>
      <c r="AB8" s="80">
        <v>0.16669999999999999</v>
      </c>
      <c r="AC8" s="80">
        <v>0.16669999999999999</v>
      </c>
      <c r="AD8" s="80">
        <v>0.16669999999999999</v>
      </c>
      <c r="AE8" s="64">
        <v>0.16669999999999999</v>
      </c>
      <c r="AF8" s="64">
        <v>0.16669999999999999</v>
      </c>
      <c r="AG8" s="64">
        <v>0.16650000000000001</v>
      </c>
      <c r="AH8" s="64">
        <v>8.3299999999999999E-2</v>
      </c>
      <c r="AI8" s="64">
        <v>8.3299999999999999E-2</v>
      </c>
      <c r="AJ8" s="64">
        <v>8.3299999999999999E-2</v>
      </c>
      <c r="AK8" s="64">
        <v>8.3299999999999999E-2</v>
      </c>
      <c r="AL8" s="64">
        <v>8.3299999999999999E-2</v>
      </c>
      <c r="AM8" s="64">
        <v>8.3299999999999999E-2</v>
      </c>
      <c r="AN8" s="64">
        <v>8.3299999999999999E-2</v>
      </c>
      <c r="AO8" s="64">
        <v>8.3299999999999999E-2</v>
      </c>
      <c r="AP8" s="64">
        <v>8.3699999999999997E-2</v>
      </c>
      <c r="AQ8" s="64">
        <v>8.3299999999999999E-2</v>
      </c>
      <c r="AR8" s="64">
        <v>8.3299999999999999E-2</v>
      </c>
      <c r="AS8" s="64">
        <v>8.3299999999999999E-2</v>
      </c>
      <c r="AT8" s="64">
        <v>8.3299999999999999E-2</v>
      </c>
      <c r="AU8" s="64">
        <v>8.3299999999999999E-2</v>
      </c>
      <c r="AV8" s="64">
        <v>8.3299999999999999E-2</v>
      </c>
      <c r="AW8" s="64">
        <v>8.3299999999999999E-2</v>
      </c>
      <c r="AX8" s="64">
        <v>8.3299999999999999E-2</v>
      </c>
      <c r="AY8" s="64">
        <v>8.3299999999999999E-2</v>
      </c>
      <c r="AZ8" s="64">
        <v>8.3299999999999999E-2</v>
      </c>
      <c r="BA8" s="64">
        <v>8.3299999999999999E-2</v>
      </c>
      <c r="BB8" s="64">
        <v>8.3699999999999997E-2</v>
      </c>
      <c r="BC8" s="64">
        <v>8.3299999999999999E-2</v>
      </c>
      <c r="BD8" s="64">
        <v>8.3299999999999999E-2</v>
      </c>
      <c r="BE8" s="64">
        <v>8.3299999999999999E-2</v>
      </c>
      <c r="BF8" s="64">
        <v>8.3299999999999999E-2</v>
      </c>
      <c r="BG8" s="64">
        <v>8.3299999999999999E-2</v>
      </c>
      <c r="BH8" s="64">
        <v>8.3299999999999999E-2</v>
      </c>
      <c r="BI8" s="64">
        <v>8.3299999999999999E-2</v>
      </c>
      <c r="BJ8" s="64">
        <v>8.3299999999999999E-2</v>
      </c>
      <c r="BK8" s="64">
        <v>8.3299999999999999E-2</v>
      </c>
      <c r="BL8" s="64">
        <v>8.3299999999999999E-2</v>
      </c>
      <c r="BM8" s="64">
        <v>8.3299999999999999E-2</v>
      </c>
      <c r="BN8" s="64">
        <v>8.3699999999999997E-2</v>
      </c>
      <c r="BO8" s="64">
        <v>8.3299999999999999E-2</v>
      </c>
      <c r="BP8" s="64">
        <v>8.3299999999999999E-2</v>
      </c>
      <c r="BQ8" s="64">
        <v>8.3299999999999999E-2</v>
      </c>
      <c r="BR8" s="65" t="s">
        <v>325</v>
      </c>
      <c r="BS8" s="65" t="s">
        <v>326</v>
      </c>
      <c r="BT8" s="81">
        <v>0.16669999999999999</v>
      </c>
      <c r="BU8" s="81">
        <v>0.16669999999999999</v>
      </c>
      <c r="BV8" s="81">
        <v>0.16669999999999999</v>
      </c>
      <c r="BW8" s="64"/>
      <c r="BX8" s="64"/>
      <c r="BY8" s="84"/>
      <c r="BZ8" s="90">
        <v>0.16669999999999999</v>
      </c>
      <c r="CA8" s="89">
        <v>0.16669999999999999</v>
      </c>
      <c r="CB8" s="89">
        <v>0.16669999999999999</v>
      </c>
      <c r="CC8" s="93" t="s">
        <v>327</v>
      </c>
      <c r="CD8" s="105">
        <v>0.16669999999999999</v>
      </c>
      <c r="CE8" s="106">
        <v>0.16669999999999999</v>
      </c>
      <c r="CF8" s="107">
        <v>0.16669999999999999</v>
      </c>
      <c r="CG8" s="93" t="s">
        <v>328</v>
      </c>
      <c r="CH8" s="110">
        <v>8.3299999999999999E-2</v>
      </c>
      <c r="CI8" s="110">
        <v>8.3299999999999999E-2</v>
      </c>
      <c r="CJ8" s="110">
        <v>8.3299999999999999E-2</v>
      </c>
      <c r="CK8" s="120" t="s">
        <v>329</v>
      </c>
      <c r="CL8" s="110">
        <v>8.3299999999999999E-2</v>
      </c>
      <c r="CM8" s="110">
        <v>8.3299999999999999E-2</v>
      </c>
      <c r="CN8" s="110">
        <v>8.3299999999999999E-2</v>
      </c>
      <c r="CO8" s="129" t="s">
        <v>330</v>
      </c>
      <c r="CP8" s="123"/>
    </row>
    <row r="9" spans="2:94" s="28" customFormat="1" ht="68.25" customHeight="1">
      <c r="B9" s="167"/>
      <c r="C9" s="167"/>
      <c r="D9" s="139"/>
      <c r="E9" s="141"/>
      <c r="F9" s="141"/>
      <c r="G9" s="141"/>
      <c r="H9" s="143"/>
      <c r="I9" s="141"/>
      <c r="J9" s="141"/>
      <c r="K9" s="141"/>
      <c r="L9" s="141"/>
      <c r="M9" s="141"/>
      <c r="N9" s="141"/>
      <c r="O9" s="141"/>
      <c r="P9" s="60" t="s">
        <v>331</v>
      </c>
      <c r="Q9" s="60" t="s">
        <v>332</v>
      </c>
      <c r="R9" s="60" t="s">
        <v>333</v>
      </c>
      <c r="S9" s="62">
        <v>1</v>
      </c>
      <c r="T9" s="62">
        <v>1</v>
      </c>
      <c r="U9" s="62">
        <v>1</v>
      </c>
      <c r="V9" s="62">
        <v>1</v>
      </c>
      <c r="W9" s="66" t="s">
        <v>334</v>
      </c>
      <c r="X9" s="62">
        <v>7</v>
      </c>
      <c r="Y9" s="62">
        <v>7</v>
      </c>
      <c r="Z9" s="62">
        <v>7</v>
      </c>
      <c r="AA9" s="62">
        <v>7</v>
      </c>
      <c r="AB9" s="80">
        <v>0.16669999999999999</v>
      </c>
      <c r="AC9" s="80">
        <v>0.16669999999999999</v>
      </c>
      <c r="AD9" s="80">
        <v>0.16669999999999999</v>
      </c>
      <c r="AE9" s="64">
        <v>0.16669999999999999</v>
      </c>
      <c r="AF9" s="64">
        <v>0.16669999999999999</v>
      </c>
      <c r="AG9" s="64">
        <v>0.16650000000000001</v>
      </c>
      <c r="AH9" s="64">
        <v>8.3299999999999999E-2</v>
      </c>
      <c r="AI9" s="64">
        <v>8.3299999999999999E-2</v>
      </c>
      <c r="AJ9" s="64">
        <v>8.3299999999999999E-2</v>
      </c>
      <c r="AK9" s="64">
        <v>8.3299999999999999E-2</v>
      </c>
      <c r="AL9" s="64">
        <v>8.3299999999999999E-2</v>
      </c>
      <c r="AM9" s="64">
        <v>8.3299999999999999E-2</v>
      </c>
      <c r="AN9" s="64">
        <v>8.3299999999999999E-2</v>
      </c>
      <c r="AO9" s="64">
        <v>8.3299999999999999E-2</v>
      </c>
      <c r="AP9" s="64">
        <v>8.3699999999999997E-2</v>
      </c>
      <c r="AQ9" s="64">
        <v>8.3299999999999999E-2</v>
      </c>
      <c r="AR9" s="64">
        <v>8.3299999999999999E-2</v>
      </c>
      <c r="AS9" s="64">
        <v>8.3299999999999999E-2</v>
      </c>
      <c r="AT9" s="64">
        <v>8.3299999999999999E-2</v>
      </c>
      <c r="AU9" s="64">
        <v>8.3299999999999999E-2</v>
      </c>
      <c r="AV9" s="64">
        <v>8.3299999999999999E-2</v>
      </c>
      <c r="AW9" s="64">
        <v>8.3299999999999999E-2</v>
      </c>
      <c r="AX9" s="64">
        <v>8.3299999999999999E-2</v>
      </c>
      <c r="AY9" s="64">
        <v>8.3299999999999999E-2</v>
      </c>
      <c r="AZ9" s="64">
        <v>8.3299999999999999E-2</v>
      </c>
      <c r="BA9" s="64">
        <v>8.3299999999999999E-2</v>
      </c>
      <c r="BB9" s="64">
        <v>8.3699999999999997E-2</v>
      </c>
      <c r="BC9" s="64">
        <v>8.3299999999999999E-2</v>
      </c>
      <c r="BD9" s="64">
        <v>8.3299999999999999E-2</v>
      </c>
      <c r="BE9" s="64">
        <v>8.3299999999999999E-2</v>
      </c>
      <c r="BF9" s="64">
        <v>8.3299999999999999E-2</v>
      </c>
      <c r="BG9" s="64">
        <v>8.3299999999999999E-2</v>
      </c>
      <c r="BH9" s="64">
        <v>8.3299999999999999E-2</v>
      </c>
      <c r="BI9" s="64">
        <v>8.3299999999999999E-2</v>
      </c>
      <c r="BJ9" s="64">
        <v>8.3299999999999999E-2</v>
      </c>
      <c r="BK9" s="64">
        <v>8.3299999999999999E-2</v>
      </c>
      <c r="BL9" s="64">
        <v>8.3299999999999999E-2</v>
      </c>
      <c r="BM9" s="64">
        <v>8.3299999999999999E-2</v>
      </c>
      <c r="BN9" s="64">
        <v>8.3699999999999997E-2</v>
      </c>
      <c r="BO9" s="64">
        <v>8.3299999999999999E-2</v>
      </c>
      <c r="BP9" s="64">
        <v>8.3299999999999999E-2</v>
      </c>
      <c r="BQ9" s="64">
        <v>8.3299999999999999E-2</v>
      </c>
      <c r="BR9" s="65" t="s">
        <v>335</v>
      </c>
      <c r="BS9" s="65"/>
      <c r="BT9" s="81">
        <v>0.16669999999999999</v>
      </c>
      <c r="BU9" s="81">
        <v>0.16669999999999999</v>
      </c>
      <c r="BV9" s="81">
        <v>0.16669999999999999</v>
      </c>
      <c r="BW9" s="64"/>
      <c r="BX9" s="64"/>
      <c r="BY9" s="64"/>
      <c r="BZ9" s="89">
        <v>0.16669999999999999</v>
      </c>
      <c r="CA9" s="82" t="s">
        <v>336</v>
      </c>
      <c r="CB9" s="89">
        <v>0.16669999999999999</v>
      </c>
      <c r="CC9" s="93" t="s">
        <v>337</v>
      </c>
      <c r="CD9" s="105">
        <v>0.16669999999999999</v>
      </c>
      <c r="CE9" s="105">
        <v>0.16669999999999999</v>
      </c>
      <c r="CF9" s="108">
        <v>0.16669999999999999</v>
      </c>
      <c r="CG9" s="93" t="s">
        <v>338</v>
      </c>
      <c r="CH9" s="110">
        <v>8.3299999999999999E-2</v>
      </c>
      <c r="CI9" s="110">
        <v>8.3299999999999999E-2</v>
      </c>
      <c r="CJ9" s="110">
        <v>8.3299999999999999E-2</v>
      </c>
      <c r="CK9" s="121" t="s">
        <v>339</v>
      </c>
      <c r="CL9" s="110">
        <v>8.3299999999999999E-2</v>
      </c>
      <c r="CM9" s="110">
        <v>8.3299999999999999E-2</v>
      </c>
      <c r="CN9" s="110">
        <v>8.3299999999999999E-2</v>
      </c>
      <c r="CO9" s="129" t="s">
        <v>340</v>
      </c>
      <c r="CP9" s="123"/>
    </row>
    <row r="10" spans="2:94" s="28" customFormat="1" ht="409.5" customHeight="1">
      <c r="B10" s="167"/>
      <c r="C10" s="167"/>
      <c r="D10" s="139"/>
      <c r="E10" s="141"/>
      <c r="F10" s="141"/>
      <c r="G10" s="141"/>
      <c r="H10" s="143"/>
      <c r="I10" s="141"/>
      <c r="J10" s="141"/>
      <c r="K10" s="141"/>
      <c r="L10" s="141"/>
      <c r="M10" s="141"/>
      <c r="N10" s="141"/>
      <c r="O10" s="141"/>
      <c r="P10" s="60" t="s">
        <v>341</v>
      </c>
      <c r="Q10" s="60" t="s">
        <v>342</v>
      </c>
      <c r="R10" s="60" t="s">
        <v>343</v>
      </c>
      <c r="S10" s="62">
        <v>2</v>
      </c>
      <c r="T10" s="62">
        <v>3</v>
      </c>
      <c r="U10" s="62">
        <v>3</v>
      </c>
      <c r="V10" s="62">
        <v>3</v>
      </c>
      <c r="W10" s="92" t="s">
        <v>344</v>
      </c>
      <c r="X10" s="62">
        <v>3</v>
      </c>
      <c r="Y10" s="62">
        <v>4</v>
      </c>
      <c r="Z10" s="62">
        <v>4</v>
      </c>
      <c r="AA10" s="62">
        <v>4</v>
      </c>
      <c r="AB10" s="64">
        <v>0</v>
      </c>
      <c r="AC10" s="80">
        <v>0.5</v>
      </c>
      <c r="AD10" s="64">
        <v>0</v>
      </c>
      <c r="AE10" s="80">
        <v>0.5</v>
      </c>
      <c r="AF10" s="64">
        <v>0</v>
      </c>
      <c r="AG10" s="64">
        <v>0</v>
      </c>
      <c r="AH10" s="64">
        <v>0</v>
      </c>
      <c r="AI10" s="64">
        <v>0</v>
      </c>
      <c r="AJ10" s="64">
        <v>0.33329999999999999</v>
      </c>
      <c r="AK10" s="64">
        <v>0</v>
      </c>
      <c r="AL10" s="64">
        <v>0</v>
      </c>
      <c r="AM10" s="64">
        <v>0.33329999999999999</v>
      </c>
      <c r="AN10" s="64">
        <v>0</v>
      </c>
      <c r="AO10" s="64">
        <v>0</v>
      </c>
      <c r="AP10" s="64">
        <v>0.33329999999999999</v>
      </c>
      <c r="AQ10" s="64">
        <v>0</v>
      </c>
      <c r="AR10" s="64">
        <v>0</v>
      </c>
      <c r="AS10" s="64">
        <v>0.33329999999999999</v>
      </c>
      <c r="AT10" s="64">
        <v>0</v>
      </c>
      <c r="AU10" s="64">
        <v>0</v>
      </c>
      <c r="AV10" s="64">
        <v>0.33329999999999999</v>
      </c>
      <c r="AW10" s="64">
        <v>0</v>
      </c>
      <c r="AX10" s="64">
        <v>0</v>
      </c>
      <c r="AY10" s="64">
        <v>0.33329999999999999</v>
      </c>
      <c r="AZ10" s="64">
        <v>0</v>
      </c>
      <c r="BA10" s="64">
        <v>0</v>
      </c>
      <c r="BB10" s="64">
        <v>0.33329999999999999</v>
      </c>
      <c r="BC10" s="64">
        <v>0</v>
      </c>
      <c r="BD10" s="64">
        <v>0</v>
      </c>
      <c r="BE10" s="64">
        <v>0.33329999999999999</v>
      </c>
      <c r="BF10" s="64">
        <v>0</v>
      </c>
      <c r="BG10" s="64">
        <v>0</v>
      </c>
      <c r="BH10" s="64">
        <v>0.33329999999999999</v>
      </c>
      <c r="BI10" s="64">
        <v>0</v>
      </c>
      <c r="BJ10" s="64">
        <v>0</v>
      </c>
      <c r="BK10" s="64">
        <v>0.33329999999999999</v>
      </c>
      <c r="BL10" s="64">
        <v>0</v>
      </c>
      <c r="BM10" s="64">
        <v>0</v>
      </c>
      <c r="BN10" s="64">
        <v>0.33329999999999999</v>
      </c>
      <c r="BO10" s="64">
        <v>0</v>
      </c>
      <c r="BP10" s="64">
        <v>0</v>
      </c>
      <c r="BQ10" s="64">
        <v>0.33329999999999999</v>
      </c>
      <c r="BR10" s="68" t="s">
        <v>345</v>
      </c>
      <c r="BS10" s="65" t="s">
        <v>346</v>
      </c>
      <c r="BT10" s="64"/>
      <c r="BU10" s="85">
        <v>0.5</v>
      </c>
      <c r="BV10" s="64"/>
      <c r="BW10" s="85">
        <v>0.5</v>
      </c>
      <c r="BX10" s="64"/>
      <c r="BY10" s="64"/>
      <c r="BZ10" s="82"/>
      <c r="CA10" s="94">
        <v>0.5</v>
      </c>
      <c r="CB10" s="82"/>
      <c r="CC10" s="93" t="s">
        <v>347</v>
      </c>
      <c r="CD10" s="109">
        <v>0.5</v>
      </c>
      <c r="CE10" s="99"/>
      <c r="CF10" s="99"/>
      <c r="CG10" s="93" t="s">
        <v>348</v>
      </c>
      <c r="CH10" s="110">
        <v>0.33329999999999999</v>
      </c>
      <c r="CI10" s="82"/>
      <c r="CJ10" s="82"/>
      <c r="CK10" s="121" t="s">
        <v>349</v>
      </c>
      <c r="CL10" s="130">
        <v>0</v>
      </c>
      <c r="CM10" s="109">
        <v>0</v>
      </c>
      <c r="CN10" s="99" t="s">
        <v>350</v>
      </c>
      <c r="CO10" s="131" t="s">
        <v>351</v>
      </c>
      <c r="CP10" s="123"/>
    </row>
    <row r="11" spans="2:94" ht="15" customHeight="1">
      <c r="B11" s="59"/>
      <c r="C11" s="59"/>
      <c r="D11" s="69"/>
      <c r="E11" s="59"/>
      <c r="F11" s="59"/>
      <c r="G11" s="59"/>
      <c r="H11" s="70"/>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Z11" s="59"/>
      <c r="CA11" s="59"/>
      <c r="CB11" s="59"/>
      <c r="CC11" s="59"/>
      <c r="CD11" s="59"/>
      <c r="CE11" s="59"/>
      <c r="CF11" s="59"/>
      <c r="CG11" s="59"/>
      <c r="CH11" s="95"/>
      <c r="CK11" s="59"/>
      <c r="CL11" s="59"/>
      <c r="CM11" s="59"/>
      <c r="CN11" s="59"/>
      <c r="CO11" s="59"/>
    </row>
  </sheetData>
  <autoFilter ref="B3:CH10" xr:uid="{00000000-0001-0000-0300-000000000000}">
    <filterColumn colId="26" showButton="0"/>
    <filterColumn colId="27" showButton="0"/>
    <filterColumn colId="28" showButton="0"/>
    <filterColumn colId="29" showButton="0"/>
    <filterColumn colId="30"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8">
      <filters>
        <filter val="Dirección de provisión de servicios de salud grupo RIAS MP _x000a_DAEPDSS"/>
      </filters>
    </filterColumn>
    <filterColumn colId="70" showButton="0"/>
    <filterColumn colId="71" showButton="0"/>
    <filterColumn colId="72" showButton="0"/>
    <filterColumn colId="73" showButton="0"/>
    <filterColumn colId="74" showButton="0"/>
    <filterColumn colId="76" showButton="0"/>
    <filterColumn colId="77" showButton="0"/>
    <filterColumn colId="78" showButton="0"/>
    <filterColumn colId="80" showButton="0"/>
    <filterColumn colId="81" showButton="0"/>
    <filterColumn colId="82" showButton="0"/>
  </autoFilter>
  <mergeCells count="52">
    <mergeCell ref="CL3:CO3"/>
    <mergeCell ref="L5:L10"/>
    <mergeCell ref="M5:M10"/>
    <mergeCell ref="I5:I10"/>
    <mergeCell ref="B5:B10"/>
    <mergeCell ref="C5:C10"/>
    <mergeCell ref="E5:E10"/>
    <mergeCell ref="F5:F10"/>
    <mergeCell ref="K5:K10"/>
    <mergeCell ref="M3:M4"/>
    <mergeCell ref="BF3:BQ3"/>
    <mergeCell ref="N5:N10"/>
    <mergeCell ref="O5:O10"/>
    <mergeCell ref="AT3:BE3"/>
    <mergeCell ref="R3:R4"/>
    <mergeCell ref="X3:X4"/>
    <mergeCell ref="E2:AS2"/>
    <mergeCell ref="AH3:AS3"/>
    <mergeCell ref="B3:B4"/>
    <mergeCell ref="C3:C4"/>
    <mergeCell ref="J3:J4"/>
    <mergeCell ref="D3:D4"/>
    <mergeCell ref="E3:E4"/>
    <mergeCell ref="F3:F4"/>
    <mergeCell ref="G3:G4"/>
    <mergeCell ref="H3:H4"/>
    <mergeCell ref="K3:K4"/>
    <mergeCell ref="P3:P4"/>
    <mergeCell ref="W3:W4"/>
    <mergeCell ref="AB3:AG3"/>
    <mergeCell ref="Q3:Q4"/>
    <mergeCell ref="L3:L4"/>
    <mergeCell ref="Y3:Y4"/>
    <mergeCell ref="Z3:Z4"/>
    <mergeCell ref="N3:N4"/>
    <mergeCell ref="O3:O4"/>
    <mergeCell ref="CH3:CK3"/>
    <mergeCell ref="CD3:CG3"/>
    <mergeCell ref="BZ3:CC3"/>
    <mergeCell ref="BT3:BY3"/>
    <mergeCell ref="BR3:BR4"/>
    <mergeCell ref="BS3:BS4"/>
    <mergeCell ref="AA3:AA4"/>
    <mergeCell ref="S3:S4"/>
    <mergeCell ref="T3:T4"/>
    <mergeCell ref="U3:U4"/>
    <mergeCell ref="V3:V4"/>
    <mergeCell ref="D5:D10"/>
    <mergeCell ref="G5:G10"/>
    <mergeCell ref="H5:H10"/>
    <mergeCell ref="I3:I4"/>
    <mergeCell ref="J5:J10"/>
  </mergeCells>
  <pageMargins left="0.70866141732283472" right="0.70866141732283472" top="0.74803149606299213" bottom="0.74803149606299213" header="0" footer="0"/>
  <pageSetup scale="3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'Lista desplegable ODS'!$B$2:$B$170</xm:f>
          </x14:formula1>
          <xm:sqref>C5:C10</xm:sqref>
        </x14:dataValidation>
        <x14:dataValidation type="list" allowBlank="1" showInputMessage="1" showErrorMessage="1" xr:uid="{00000000-0002-0000-0300-000001000000}">
          <x14:formula1>
            <xm:f>'Lista desplegable ODS'!$A$2:$A$18</xm:f>
          </x14:formula1>
          <xm:sqref>B5:B10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13AC9-373C-4DA4-B028-224603ED6EE3}">
  <dimension ref="D8:D10"/>
  <sheetViews>
    <sheetView workbookViewId="0">
      <selection activeCell="D10" sqref="D10"/>
    </sheetView>
  </sheetViews>
  <sheetFormatPr defaultColWidth="9.140625" defaultRowHeight="15"/>
  <sheetData>
    <row r="8" spans="4:4">
      <c r="D8">
        <f>162+328</f>
        <v>490</v>
      </c>
    </row>
    <row r="9" spans="4:4">
      <c r="D9">
        <f>139+67</f>
        <v>206</v>
      </c>
    </row>
    <row r="10" spans="4:4">
      <c r="D10">
        <f>127+36</f>
        <v>163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18D06-939B-41AE-A317-7119B2619DC9}">
  <dimension ref="A1:G9"/>
  <sheetViews>
    <sheetView workbookViewId="0">
      <selection activeCell="C1" sqref="C1:G2"/>
    </sheetView>
  </sheetViews>
  <sheetFormatPr defaultColWidth="9.140625" defaultRowHeight="15"/>
  <cols>
    <col min="1" max="1" width="23.42578125" customWidth="1"/>
    <col min="2" max="2" width="27.85546875" customWidth="1"/>
    <col min="3" max="3" width="16.42578125" customWidth="1"/>
    <col min="4" max="4" width="14.7109375" customWidth="1"/>
    <col min="5" max="5" width="13.28515625" customWidth="1"/>
    <col min="6" max="6" width="12.7109375" customWidth="1"/>
    <col min="7" max="7" width="13.140625" customWidth="1"/>
  </cols>
  <sheetData>
    <row r="1" spans="1:7" ht="15" customHeight="1">
      <c r="A1" s="170" t="s">
        <v>214</v>
      </c>
      <c r="B1" s="71"/>
      <c r="C1" s="170" t="s">
        <v>256</v>
      </c>
      <c r="D1" s="168" t="s">
        <v>220</v>
      </c>
      <c r="E1" s="168" t="s">
        <v>222</v>
      </c>
      <c r="F1" s="168" t="s">
        <v>223</v>
      </c>
      <c r="G1" s="168" t="s">
        <v>224</v>
      </c>
    </row>
    <row r="2" spans="1:7" s="74" customFormat="1" ht="83.25" customHeight="1">
      <c r="A2" s="171"/>
      <c r="B2" s="72" t="s">
        <v>352</v>
      </c>
      <c r="C2" s="171"/>
      <c r="D2" s="169"/>
      <c r="E2" s="169"/>
      <c r="F2" s="169"/>
      <c r="G2" s="169"/>
    </row>
    <row r="3" spans="1:7" s="74" customFormat="1" ht="89.25">
      <c r="A3" s="73" t="s">
        <v>292</v>
      </c>
      <c r="B3" s="75" t="s">
        <v>296</v>
      </c>
      <c r="C3" s="73" t="s">
        <v>353</v>
      </c>
      <c r="D3" s="76">
        <v>1</v>
      </c>
      <c r="E3" s="76">
        <v>2</v>
      </c>
      <c r="F3" s="76">
        <v>2</v>
      </c>
      <c r="G3" s="76">
        <v>2</v>
      </c>
    </row>
    <row r="4" spans="1:7" s="74" customFormat="1" ht="76.5">
      <c r="A4" s="73" t="s">
        <v>354</v>
      </c>
      <c r="B4" s="75" t="s">
        <v>305</v>
      </c>
      <c r="C4" s="73" t="s">
        <v>355</v>
      </c>
      <c r="D4" s="76">
        <v>1</v>
      </c>
      <c r="E4" s="76">
        <v>4</v>
      </c>
      <c r="F4" s="76">
        <v>4</v>
      </c>
      <c r="G4" s="76">
        <v>4</v>
      </c>
    </row>
    <row r="5" spans="1:7" s="74" customFormat="1" ht="144">
      <c r="A5" s="73" t="s">
        <v>311</v>
      </c>
      <c r="B5" s="75" t="s">
        <v>315</v>
      </c>
      <c r="C5" s="73" t="s">
        <v>356</v>
      </c>
      <c r="D5" s="76">
        <v>9</v>
      </c>
      <c r="E5" s="76">
        <v>18</v>
      </c>
      <c r="F5" s="76">
        <v>18</v>
      </c>
      <c r="G5" s="76">
        <v>18</v>
      </c>
    </row>
    <row r="6" spans="1:7" s="74" customFormat="1" ht="127.5">
      <c r="A6" s="73" t="s">
        <v>357</v>
      </c>
      <c r="B6" s="75" t="s">
        <v>325</v>
      </c>
      <c r="C6" s="73" t="s">
        <v>358</v>
      </c>
      <c r="D6" s="76">
        <v>5</v>
      </c>
      <c r="E6" s="76">
        <v>6</v>
      </c>
      <c r="F6" s="76">
        <v>6</v>
      </c>
      <c r="G6" s="76">
        <v>6</v>
      </c>
    </row>
    <row r="7" spans="1:7" s="74" customFormat="1" ht="114.75">
      <c r="A7" s="73" t="s">
        <v>331</v>
      </c>
      <c r="B7" s="75" t="s">
        <v>335</v>
      </c>
      <c r="C7" s="73" t="s">
        <v>359</v>
      </c>
      <c r="D7" s="76">
        <v>1</v>
      </c>
      <c r="E7" s="76">
        <v>1</v>
      </c>
      <c r="F7" s="76">
        <v>1</v>
      </c>
      <c r="G7" s="76">
        <v>1</v>
      </c>
    </row>
    <row r="8" spans="1:7" s="74" customFormat="1" ht="153">
      <c r="A8" s="77" t="s">
        <v>341</v>
      </c>
      <c r="B8" s="78" t="s">
        <v>345</v>
      </c>
      <c r="C8" s="77" t="s">
        <v>360</v>
      </c>
      <c r="D8" s="79">
        <v>2</v>
      </c>
      <c r="E8" s="79">
        <v>3</v>
      </c>
      <c r="F8" s="79">
        <v>3</v>
      </c>
      <c r="G8" s="79">
        <v>3</v>
      </c>
    </row>
    <row r="9" spans="1:7">
      <c r="A9" s="59"/>
      <c r="B9" s="59"/>
      <c r="C9" s="59"/>
      <c r="D9" s="59"/>
      <c r="E9" s="59"/>
      <c r="F9" s="59"/>
      <c r="G9" s="59"/>
    </row>
  </sheetData>
  <mergeCells count="6">
    <mergeCell ref="G1:G2"/>
    <mergeCell ref="A1:A2"/>
    <mergeCell ref="C1:C2"/>
    <mergeCell ref="D1:D2"/>
    <mergeCell ref="E1:E2"/>
    <mergeCell ref="F1: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4:G44"/>
  <sheetViews>
    <sheetView topLeftCell="B1" zoomScale="150" zoomScaleNormal="150" workbookViewId="0">
      <selection activeCell="E45" sqref="E45"/>
    </sheetView>
  </sheetViews>
  <sheetFormatPr defaultColWidth="11.42578125" defaultRowHeight="15"/>
  <cols>
    <col min="1" max="1" width="0" hidden="1" customWidth="1"/>
    <col min="2" max="2" width="15.7109375" customWidth="1"/>
    <col min="3" max="3" width="22.7109375" customWidth="1"/>
    <col min="4" max="4" width="4.85546875" customWidth="1"/>
    <col min="5" max="5" width="39.140625" customWidth="1"/>
    <col min="6" max="6" width="45.42578125" customWidth="1"/>
    <col min="7" max="7" width="18" customWidth="1"/>
  </cols>
  <sheetData>
    <row r="4" spans="1:7" ht="31.5">
      <c r="C4" s="173" t="s">
        <v>361</v>
      </c>
      <c r="D4" s="175" t="s">
        <v>362</v>
      </c>
      <c r="E4" s="175"/>
      <c r="F4" s="15" t="s">
        <v>363</v>
      </c>
      <c r="G4" s="16" t="s">
        <v>364</v>
      </c>
    </row>
    <row r="5" spans="1:7" ht="15.75" customHeight="1">
      <c r="C5" s="174"/>
      <c r="D5" s="176" t="s">
        <v>365</v>
      </c>
      <c r="E5" s="176"/>
      <c r="F5" s="176"/>
      <c r="G5" s="176"/>
    </row>
    <row r="6" spans="1:7" ht="25.5" customHeight="1">
      <c r="C6" s="17"/>
      <c r="D6" s="177"/>
      <c r="E6" s="177"/>
      <c r="F6" s="177"/>
      <c r="G6" s="177"/>
    </row>
    <row r="7" spans="1:7" ht="51">
      <c r="A7" t="s">
        <v>366</v>
      </c>
      <c r="B7" s="23" t="s">
        <v>366</v>
      </c>
      <c r="C7" s="18" t="s">
        <v>367</v>
      </c>
      <c r="D7" s="19">
        <v>1</v>
      </c>
      <c r="E7" s="40" t="s">
        <v>368</v>
      </c>
      <c r="F7" s="18" t="s">
        <v>369</v>
      </c>
      <c r="G7" s="21">
        <v>0</v>
      </c>
    </row>
    <row r="8" spans="1:7" ht="24.75" hidden="1" customHeight="1">
      <c r="B8" s="23"/>
      <c r="C8" s="1"/>
      <c r="D8" s="177" t="s">
        <v>370</v>
      </c>
      <c r="E8" s="177"/>
      <c r="F8" s="177"/>
      <c r="G8" s="177"/>
    </row>
    <row r="9" spans="1:7" ht="89.25">
      <c r="A9" t="s">
        <v>371</v>
      </c>
      <c r="B9" s="23" t="s">
        <v>371</v>
      </c>
      <c r="C9" s="18" t="s">
        <v>367</v>
      </c>
      <c r="D9" s="19">
        <v>2</v>
      </c>
      <c r="E9" s="40" t="s">
        <v>372</v>
      </c>
      <c r="F9" s="18" t="s">
        <v>373</v>
      </c>
      <c r="G9" s="21">
        <v>0</v>
      </c>
    </row>
    <row r="10" spans="1:7" ht="21" hidden="1" customHeight="1">
      <c r="C10" s="22"/>
      <c r="D10" s="172" t="s">
        <v>374</v>
      </c>
      <c r="E10" s="172"/>
      <c r="F10" s="172"/>
      <c r="G10" s="172"/>
    </row>
    <row r="11" spans="1:7" ht="17.25" hidden="1" customHeight="1">
      <c r="C11" s="1"/>
      <c r="D11" s="177" t="s">
        <v>375</v>
      </c>
      <c r="E11" s="177"/>
      <c r="F11" s="177"/>
      <c r="G11" s="177"/>
    </row>
    <row r="12" spans="1:7" ht="102">
      <c r="A12" t="s">
        <v>376</v>
      </c>
      <c r="B12" s="23" t="s">
        <v>376</v>
      </c>
      <c r="C12" s="18" t="s">
        <v>377</v>
      </c>
      <c r="D12" s="23">
        <v>3</v>
      </c>
      <c r="E12" s="20" t="s">
        <v>378</v>
      </c>
      <c r="F12" s="18" t="s">
        <v>379</v>
      </c>
      <c r="G12" s="21">
        <v>1</v>
      </c>
    </row>
    <row r="13" spans="1:7" ht="102">
      <c r="A13" t="s">
        <v>380</v>
      </c>
      <c r="B13" s="23" t="s">
        <v>380</v>
      </c>
      <c r="C13" s="18" t="s">
        <v>381</v>
      </c>
      <c r="D13" s="23">
        <v>4</v>
      </c>
      <c r="E13" s="40" t="s">
        <v>382</v>
      </c>
      <c r="F13" s="18" t="s">
        <v>383</v>
      </c>
      <c r="G13" s="23">
        <v>2</v>
      </c>
    </row>
    <row r="14" spans="1:7" ht="51">
      <c r="A14" t="s">
        <v>384</v>
      </c>
      <c r="B14" s="23" t="s">
        <v>384</v>
      </c>
      <c r="C14" s="18" t="s">
        <v>381</v>
      </c>
      <c r="D14" s="23">
        <v>5</v>
      </c>
      <c r="E14" s="40" t="s">
        <v>385</v>
      </c>
      <c r="F14" s="18" t="s">
        <v>386</v>
      </c>
      <c r="G14" s="21">
        <v>1</v>
      </c>
    </row>
    <row r="15" spans="1:7" ht="63.75">
      <c r="A15" t="s">
        <v>387</v>
      </c>
      <c r="B15" s="23" t="s">
        <v>387</v>
      </c>
      <c r="C15" s="18" t="s">
        <v>381</v>
      </c>
      <c r="D15" s="23">
        <v>6</v>
      </c>
      <c r="E15" s="40" t="s">
        <v>388</v>
      </c>
      <c r="F15" s="18" t="s">
        <v>389</v>
      </c>
      <c r="G15" s="23">
        <v>1</v>
      </c>
    </row>
    <row r="16" spans="1:7" ht="127.5">
      <c r="A16" t="s">
        <v>390</v>
      </c>
      <c r="B16" s="23" t="s">
        <v>390</v>
      </c>
      <c r="C16" s="18" t="s">
        <v>381</v>
      </c>
      <c r="D16" s="23">
        <v>7</v>
      </c>
      <c r="E16" s="40" t="s">
        <v>391</v>
      </c>
      <c r="F16" s="18" t="s">
        <v>392</v>
      </c>
      <c r="G16" s="21">
        <v>0.05</v>
      </c>
    </row>
    <row r="17" spans="1:7" ht="25.5">
      <c r="A17" t="s">
        <v>393</v>
      </c>
      <c r="B17" s="23" t="s">
        <v>393</v>
      </c>
      <c r="C17" s="18" t="s">
        <v>367</v>
      </c>
      <c r="D17" s="23">
        <v>8</v>
      </c>
      <c r="E17" s="40" t="s">
        <v>394</v>
      </c>
      <c r="F17" s="18" t="s">
        <v>395</v>
      </c>
      <c r="G17" s="21">
        <v>0</v>
      </c>
    </row>
    <row r="18" spans="1:7" ht="38.25">
      <c r="A18" t="s">
        <v>396</v>
      </c>
      <c r="B18" s="23" t="s">
        <v>396</v>
      </c>
      <c r="C18" s="18" t="s">
        <v>367</v>
      </c>
      <c r="D18" s="23">
        <v>9</v>
      </c>
      <c r="E18" s="40" t="s">
        <v>397</v>
      </c>
      <c r="F18" s="18" t="s">
        <v>398</v>
      </c>
      <c r="G18" s="21">
        <v>0.1</v>
      </c>
    </row>
    <row r="19" spans="1:7" ht="63.75">
      <c r="A19" t="s">
        <v>399</v>
      </c>
      <c r="B19" s="23" t="s">
        <v>399</v>
      </c>
      <c r="C19" s="18" t="s">
        <v>367</v>
      </c>
      <c r="D19" s="23">
        <v>10</v>
      </c>
      <c r="E19" s="40" t="s">
        <v>400</v>
      </c>
      <c r="F19" s="18" t="s">
        <v>401</v>
      </c>
      <c r="G19" s="21">
        <v>1</v>
      </c>
    </row>
    <row r="20" spans="1:7" ht="63.75">
      <c r="A20" t="s">
        <v>402</v>
      </c>
      <c r="B20" s="23" t="s">
        <v>402</v>
      </c>
      <c r="C20" s="18" t="s">
        <v>367</v>
      </c>
      <c r="D20" s="23">
        <v>11</v>
      </c>
      <c r="E20" s="40" t="s">
        <v>286</v>
      </c>
      <c r="F20" s="18" t="s">
        <v>403</v>
      </c>
      <c r="G20" s="21">
        <v>1</v>
      </c>
    </row>
    <row r="21" spans="1:7" ht="51">
      <c r="A21" t="s">
        <v>404</v>
      </c>
      <c r="B21" s="23" t="s">
        <v>404</v>
      </c>
      <c r="C21" s="18" t="s">
        <v>367</v>
      </c>
      <c r="D21" s="23">
        <v>12</v>
      </c>
      <c r="E21" s="40" t="s">
        <v>287</v>
      </c>
      <c r="F21" s="18" t="s">
        <v>405</v>
      </c>
      <c r="G21" s="21">
        <v>1</v>
      </c>
    </row>
    <row r="22" spans="1:7" ht="63.75">
      <c r="A22" t="s">
        <v>406</v>
      </c>
      <c r="B22" s="23" t="s">
        <v>406</v>
      </c>
      <c r="C22" s="18" t="s">
        <v>367</v>
      </c>
      <c r="D22" s="23">
        <v>13</v>
      </c>
      <c r="E22" s="40" t="s">
        <v>407</v>
      </c>
      <c r="F22" s="18" t="s">
        <v>408</v>
      </c>
      <c r="G22" s="21">
        <v>1</v>
      </c>
    </row>
    <row r="23" spans="1:7" ht="127.5">
      <c r="A23" t="s">
        <v>409</v>
      </c>
      <c r="B23" s="23" t="s">
        <v>409</v>
      </c>
      <c r="C23" s="18" t="s">
        <v>367</v>
      </c>
      <c r="D23" s="23">
        <v>14</v>
      </c>
      <c r="E23" s="40" t="s">
        <v>410</v>
      </c>
      <c r="F23" s="18" t="s">
        <v>411</v>
      </c>
      <c r="G23" s="21">
        <v>0.3</v>
      </c>
    </row>
    <row r="24" spans="1:7" ht="38.25">
      <c r="A24" t="s">
        <v>412</v>
      </c>
      <c r="B24" s="23" t="s">
        <v>412</v>
      </c>
      <c r="C24" s="18" t="s">
        <v>367</v>
      </c>
      <c r="D24" s="23">
        <v>15</v>
      </c>
      <c r="E24" s="40" t="s">
        <v>413</v>
      </c>
      <c r="F24" s="18" t="s">
        <v>414</v>
      </c>
      <c r="G24" s="21">
        <v>1</v>
      </c>
    </row>
    <row r="25" spans="1:7" ht="140.25">
      <c r="A25" t="s">
        <v>415</v>
      </c>
      <c r="B25" s="23" t="s">
        <v>415</v>
      </c>
      <c r="C25" s="18" t="s">
        <v>367</v>
      </c>
      <c r="D25" s="23">
        <v>16</v>
      </c>
      <c r="E25" s="40" t="s">
        <v>416</v>
      </c>
      <c r="F25" s="18" t="s">
        <v>417</v>
      </c>
      <c r="G25" s="21">
        <v>1</v>
      </c>
    </row>
    <row r="26" spans="1:7" ht="51">
      <c r="A26" t="s">
        <v>418</v>
      </c>
      <c r="B26" s="23" t="s">
        <v>418</v>
      </c>
      <c r="C26" s="18" t="s">
        <v>367</v>
      </c>
      <c r="D26" s="23">
        <v>17</v>
      </c>
      <c r="E26" s="40" t="s">
        <v>419</v>
      </c>
      <c r="F26" s="18" t="s">
        <v>420</v>
      </c>
      <c r="G26" s="21">
        <v>1</v>
      </c>
    </row>
    <row r="27" spans="1:7" ht="89.25">
      <c r="A27" t="s">
        <v>421</v>
      </c>
      <c r="B27" s="23" t="s">
        <v>421</v>
      </c>
      <c r="C27" s="18" t="s">
        <v>367</v>
      </c>
      <c r="D27" s="23">
        <v>18</v>
      </c>
      <c r="E27" s="40" t="s">
        <v>422</v>
      </c>
      <c r="F27" s="18" t="s">
        <v>423</v>
      </c>
      <c r="G27" s="21">
        <v>0.1</v>
      </c>
    </row>
    <row r="28" spans="1:7" ht="127.5">
      <c r="A28" t="s">
        <v>424</v>
      </c>
      <c r="B28" s="23" t="s">
        <v>424</v>
      </c>
      <c r="C28" s="18" t="s">
        <v>367</v>
      </c>
      <c r="D28" s="23">
        <v>19</v>
      </c>
      <c r="E28" s="40" t="s">
        <v>425</v>
      </c>
      <c r="F28" s="18" t="s">
        <v>426</v>
      </c>
      <c r="G28" s="21">
        <v>0.25</v>
      </c>
    </row>
    <row r="29" spans="1:7" ht="38.25">
      <c r="A29" t="s">
        <v>427</v>
      </c>
      <c r="B29" s="23" t="s">
        <v>427</v>
      </c>
      <c r="C29" s="18" t="s">
        <v>367</v>
      </c>
      <c r="D29" s="24">
        <v>20</v>
      </c>
      <c r="E29" s="40" t="s">
        <v>428</v>
      </c>
      <c r="F29" s="25" t="s">
        <v>429</v>
      </c>
      <c r="G29" s="21">
        <v>0.25</v>
      </c>
    </row>
    <row r="30" spans="1:7" hidden="1">
      <c r="B30" s="23"/>
      <c r="C30" s="22"/>
      <c r="D30" s="179" t="s">
        <v>430</v>
      </c>
      <c r="E30" s="179"/>
      <c r="F30" s="179"/>
      <c r="G30" s="179"/>
    </row>
    <row r="31" spans="1:7" ht="51">
      <c r="A31" t="s">
        <v>431</v>
      </c>
      <c r="B31" s="23" t="s">
        <v>431</v>
      </c>
      <c r="C31" s="18" t="s">
        <v>377</v>
      </c>
      <c r="D31" s="19">
        <v>21</v>
      </c>
      <c r="E31" s="20" t="s">
        <v>432</v>
      </c>
      <c r="F31" s="18" t="s">
        <v>433</v>
      </c>
      <c r="G31" s="21">
        <v>1</v>
      </c>
    </row>
    <row r="32" spans="1:7" ht="51">
      <c r="A32" t="s">
        <v>434</v>
      </c>
      <c r="B32" s="23" t="s">
        <v>434</v>
      </c>
      <c r="C32" s="18" t="s">
        <v>435</v>
      </c>
      <c r="D32" s="19">
        <v>22</v>
      </c>
      <c r="E32" s="20" t="s">
        <v>436</v>
      </c>
      <c r="F32" s="18" t="s">
        <v>437</v>
      </c>
      <c r="G32" s="23">
        <v>1</v>
      </c>
    </row>
    <row r="33" spans="1:7" hidden="1">
      <c r="B33" s="23"/>
      <c r="C33" s="22"/>
      <c r="D33" s="172" t="s">
        <v>438</v>
      </c>
      <c r="E33" s="172"/>
      <c r="F33" s="172"/>
      <c r="G33" s="172"/>
    </row>
    <row r="34" spans="1:7" hidden="1">
      <c r="B34" s="23"/>
      <c r="C34" s="22"/>
      <c r="D34" s="172" t="s">
        <v>439</v>
      </c>
      <c r="E34" s="172"/>
      <c r="F34" s="172"/>
      <c r="G34" s="172"/>
    </row>
    <row r="35" spans="1:7" ht="89.25">
      <c r="A35" t="s">
        <v>440</v>
      </c>
      <c r="B35" s="23" t="s">
        <v>440</v>
      </c>
      <c r="C35" s="18" t="s">
        <v>441</v>
      </c>
      <c r="D35" s="19">
        <v>23</v>
      </c>
      <c r="E35" s="40" t="s">
        <v>442</v>
      </c>
      <c r="F35" s="18" t="s">
        <v>443</v>
      </c>
      <c r="G35" s="21">
        <v>0.06</v>
      </c>
    </row>
    <row r="36" spans="1:7" ht="76.5">
      <c r="A36" t="s">
        <v>444</v>
      </c>
      <c r="B36" s="23" t="s">
        <v>444</v>
      </c>
      <c r="C36" s="18" t="s">
        <v>441</v>
      </c>
      <c r="D36" s="19">
        <v>24</v>
      </c>
      <c r="E36" s="40" t="s">
        <v>445</v>
      </c>
      <c r="F36" s="18" t="s">
        <v>446</v>
      </c>
      <c r="G36" s="21">
        <v>0.08</v>
      </c>
    </row>
    <row r="37" spans="1:7" hidden="1">
      <c r="B37" s="23"/>
      <c r="C37" s="22"/>
      <c r="D37" s="172" t="s">
        <v>447</v>
      </c>
      <c r="E37" s="172"/>
      <c r="F37" s="172"/>
      <c r="G37" s="172"/>
    </row>
    <row r="38" spans="1:7" ht="25.5" hidden="1" customHeight="1">
      <c r="B38" s="23"/>
      <c r="C38" s="22"/>
      <c r="D38" s="179" t="s">
        <v>448</v>
      </c>
      <c r="E38" s="179"/>
      <c r="F38" s="179"/>
      <c r="G38" s="179"/>
    </row>
    <row r="39" spans="1:7" ht="51">
      <c r="A39" t="s">
        <v>366</v>
      </c>
      <c r="B39" s="23" t="s">
        <v>366</v>
      </c>
      <c r="C39" s="18" t="s">
        <v>449</v>
      </c>
      <c r="D39" s="19">
        <v>25</v>
      </c>
      <c r="E39" s="20" t="s">
        <v>450</v>
      </c>
      <c r="F39" s="18" t="s">
        <v>451</v>
      </c>
      <c r="G39" s="21">
        <v>1</v>
      </c>
    </row>
    <row r="40" spans="1:7" hidden="1">
      <c r="B40" s="23"/>
      <c r="C40" s="22"/>
      <c r="D40" s="178" t="s">
        <v>452</v>
      </c>
      <c r="E40" s="178"/>
      <c r="F40" s="178"/>
      <c r="G40" s="178"/>
    </row>
    <row r="41" spans="1:7" ht="51">
      <c r="A41" t="s">
        <v>453</v>
      </c>
      <c r="B41" s="23" t="s">
        <v>453</v>
      </c>
      <c r="C41" s="18" t="s">
        <v>381</v>
      </c>
      <c r="D41" s="19">
        <v>26</v>
      </c>
      <c r="E41" s="20" t="s">
        <v>454</v>
      </c>
      <c r="F41" s="18" t="s">
        <v>455</v>
      </c>
      <c r="G41" s="21">
        <v>1</v>
      </c>
    </row>
    <row r="42" spans="1:7" ht="38.25" hidden="1" customHeight="1">
      <c r="B42" s="23"/>
      <c r="C42" s="22"/>
      <c r="D42" s="179" t="s">
        <v>456</v>
      </c>
      <c r="E42" s="179"/>
      <c r="F42" s="179"/>
      <c r="G42" s="179"/>
    </row>
    <row r="43" spans="1:7" ht="51">
      <c r="A43" t="s">
        <v>457</v>
      </c>
      <c r="B43" s="23" t="s">
        <v>457</v>
      </c>
      <c r="C43" s="18" t="s">
        <v>381</v>
      </c>
      <c r="D43" s="19">
        <v>27</v>
      </c>
      <c r="E43" s="26" t="s">
        <v>458</v>
      </c>
      <c r="F43" s="27" t="s">
        <v>459</v>
      </c>
      <c r="G43" s="21">
        <v>1</v>
      </c>
    </row>
    <row r="44" spans="1:7" ht="38.25">
      <c r="A44" t="s">
        <v>460</v>
      </c>
      <c r="B44" s="23" t="s">
        <v>460</v>
      </c>
      <c r="C44" s="18" t="s">
        <v>381</v>
      </c>
      <c r="D44" s="19">
        <v>28</v>
      </c>
      <c r="E44" s="26" t="s">
        <v>461</v>
      </c>
      <c r="F44" s="27" t="s">
        <v>462</v>
      </c>
      <c r="G44" s="21">
        <v>1</v>
      </c>
    </row>
  </sheetData>
  <autoFilter ref="B6:G44" xr:uid="{00000000-0009-0000-0000-000004000000}">
    <filterColumn colId="0">
      <customFilters>
        <customFilter operator="notEqual" val=" "/>
      </customFilters>
    </filterColumn>
    <filterColumn colId="2" showButton="0"/>
    <filterColumn colId="3" showButton="0"/>
    <filterColumn colId="4" showButton="0"/>
  </autoFilter>
  <mergeCells count="14">
    <mergeCell ref="D40:G40"/>
    <mergeCell ref="D42:G42"/>
    <mergeCell ref="D11:G11"/>
    <mergeCell ref="D30:G30"/>
    <mergeCell ref="D33:G33"/>
    <mergeCell ref="D34:G34"/>
    <mergeCell ref="D37:G37"/>
    <mergeCell ref="D38:G38"/>
    <mergeCell ref="D10:G10"/>
    <mergeCell ref="C4:C5"/>
    <mergeCell ref="D4:E4"/>
    <mergeCell ref="D5:G5"/>
    <mergeCell ref="D6:G6"/>
    <mergeCell ref="D8:G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E18"/>
  <sheetViews>
    <sheetView topLeftCell="A10" workbookViewId="0">
      <selection activeCell="C22" sqref="C22"/>
    </sheetView>
  </sheetViews>
  <sheetFormatPr defaultColWidth="11.42578125" defaultRowHeight="15"/>
  <cols>
    <col min="2" max="2" width="55.28515625" customWidth="1"/>
    <col min="3" max="3" width="49.85546875" customWidth="1"/>
    <col min="4" max="4" width="24.5703125" customWidth="1"/>
    <col min="5" max="5" width="11.5703125" customWidth="1"/>
  </cols>
  <sheetData>
    <row r="2" spans="2:5" ht="40.5" customHeight="1">
      <c r="B2" s="43" t="s">
        <v>249</v>
      </c>
      <c r="C2" s="44" t="s">
        <v>250</v>
      </c>
      <c r="D2" s="45" t="s">
        <v>463</v>
      </c>
      <c r="E2" s="46" t="s">
        <v>464</v>
      </c>
    </row>
    <row r="3" spans="2:5" ht="56.25">
      <c r="B3" s="47" t="s">
        <v>465</v>
      </c>
      <c r="C3" s="47" t="s">
        <v>382</v>
      </c>
      <c r="D3" s="182" t="s">
        <v>466</v>
      </c>
      <c r="E3" s="180">
        <v>0.33333333333333331</v>
      </c>
    </row>
    <row r="4" spans="2:5" ht="45">
      <c r="B4" s="47" t="s">
        <v>465</v>
      </c>
      <c r="C4" s="47" t="s">
        <v>467</v>
      </c>
      <c r="D4" s="182"/>
      <c r="E4" s="180"/>
    </row>
    <row r="5" spans="2:5" ht="45">
      <c r="B5" s="47" t="s">
        <v>465</v>
      </c>
      <c r="C5" s="47" t="s">
        <v>468</v>
      </c>
      <c r="D5" s="48" t="s">
        <v>469</v>
      </c>
      <c r="E5" s="180"/>
    </row>
    <row r="6" spans="2:5" ht="22.5">
      <c r="B6" s="47" t="s">
        <v>394</v>
      </c>
      <c r="C6" s="47" t="s">
        <v>470</v>
      </c>
      <c r="D6" s="48" t="s">
        <v>471</v>
      </c>
      <c r="E6" s="180">
        <v>0.375</v>
      </c>
    </row>
    <row r="7" spans="2:5" ht="56.25">
      <c r="B7" s="47" t="s">
        <v>472</v>
      </c>
      <c r="C7" s="47" t="s">
        <v>473</v>
      </c>
      <c r="D7" s="48" t="s">
        <v>474</v>
      </c>
      <c r="E7" s="181"/>
    </row>
    <row r="8" spans="2:5" ht="33.75">
      <c r="B8" s="47" t="s">
        <v>475</v>
      </c>
      <c r="C8" s="47" t="s">
        <v>476</v>
      </c>
      <c r="D8" s="48" t="s">
        <v>477</v>
      </c>
      <c r="E8" s="49">
        <v>0.39583333333333331</v>
      </c>
    </row>
    <row r="9" spans="2:5" ht="33.75">
      <c r="B9" s="47" t="s">
        <v>286</v>
      </c>
      <c r="C9" s="47" t="s">
        <v>478</v>
      </c>
      <c r="D9" s="48" t="s">
        <v>479</v>
      </c>
      <c r="E9" s="180">
        <v>0.41666666666666669</v>
      </c>
    </row>
    <row r="10" spans="2:5" ht="33.75">
      <c r="B10" s="47" t="s">
        <v>286</v>
      </c>
      <c r="C10" s="47" t="s">
        <v>287</v>
      </c>
      <c r="D10" s="48" t="s">
        <v>480</v>
      </c>
      <c r="E10" s="181"/>
    </row>
    <row r="11" spans="2:5" ht="45">
      <c r="B11" s="47" t="s">
        <v>481</v>
      </c>
      <c r="C11" s="47" t="s">
        <v>482</v>
      </c>
      <c r="D11" s="48" t="s">
        <v>483</v>
      </c>
      <c r="E11" s="49">
        <v>0.45833333333333331</v>
      </c>
    </row>
    <row r="12" spans="2:5" ht="67.5">
      <c r="B12" s="47" t="s">
        <v>410</v>
      </c>
      <c r="C12" s="47" t="s">
        <v>484</v>
      </c>
      <c r="D12" s="48" t="s">
        <v>485</v>
      </c>
      <c r="E12" s="49">
        <v>0.5625</v>
      </c>
    </row>
    <row r="13" spans="2:5" ht="33.75">
      <c r="B13" s="47" t="s">
        <v>413</v>
      </c>
      <c r="C13" s="47" t="s">
        <v>486</v>
      </c>
      <c r="D13" s="48" t="s">
        <v>487</v>
      </c>
      <c r="E13" s="49">
        <v>0.58333333333333337</v>
      </c>
    </row>
    <row r="14" spans="2:5" ht="78.75">
      <c r="B14" s="47" t="s">
        <v>488</v>
      </c>
      <c r="C14" s="47" t="s">
        <v>488</v>
      </c>
      <c r="D14" s="48" t="s">
        <v>489</v>
      </c>
      <c r="E14" s="49">
        <v>0.60416666666666663</v>
      </c>
    </row>
    <row r="15" spans="2:5" ht="33.75">
      <c r="B15" s="47" t="s">
        <v>490</v>
      </c>
      <c r="C15" s="47" t="s">
        <v>491</v>
      </c>
      <c r="D15" s="48" t="s">
        <v>492</v>
      </c>
      <c r="E15" s="49">
        <v>0.625</v>
      </c>
    </row>
    <row r="16" spans="2:5" ht="45">
      <c r="B16" s="47" t="s">
        <v>286</v>
      </c>
      <c r="C16" s="47" t="s">
        <v>422</v>
      </c>
      <c r="D16" s="48" t="s">
        <v>493</v>
      </c>
      <c r="E16" s="49">
        <v>0.41666666666666669</v>
      </c>
    </row>
    <row r="17" spans="2:5" ht="67.5">
      <c r="B17" s="47" t="s">
        <v>410</v>
      </c>
      <c r="C17" s="47" t="s">
        <v>425</v>
      </c>
      <c r="D17" s="48" t="s">
        <v>485</v>
      </c>
      <c r="E17" s="49">
        <v>0.5625</v>
      </c>
    </row>
    <row r="18" spans="2:5" ht="67.5">
      <c r="B18" s="47" t="s">
        <v>488</v>
      </c>
      <c r="C18" s="47" t="s">
        <v>494</v>
      </c>
      <c r="D18" s="48" t="s">
        <v>495</v>
      </c>
      <c r="E18" s="49">
        <v>0.64583333333333337</v>
      </c>
    </row>
  </sheetData>
  <mergeCells count="4">
    <mergeCell ref="E6:E7"/>
    <mergeCell ref="E9:E10"/>
    <mergeCell ref="E3:E5"/>
    <mergeCell ref="D3:D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5A522D3DB1A047B41F17CB80FA75F2" ma:contentTypeVersion="4" ma:contentTypeDescription="Crear nuevo documento." ma:contentTypeScope="" ma:versionID="e6ae836009374586c91cdbfda271d261">
  <xsd:schema xmlns:xsd="http://www.w3.org/2001/XMLSchema" xmlns:xs="http://www.w3.org/2001/XMLSchema" xmlns:p="http://schemas.microsoft.com/office/2006/metadata/properties" xmlns:ns2="0862b767-43b7-47ce-81dc-0be808134d9f" targetNamespace="http://schemas.microsoft.com/office/2006/metadata/properties" ma:root="true" ma:fieldsID="21a90cf54a6cacc4b0bf2f5e9badb128" ns2:_="">
    <xsd:import namespace="0862b767-43b7-47ce-81dc-0be808134d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62b767-43b7-47ce-81dc-0be808134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D25095-761B-4482-8237-C1C4BE5FB71F}"/>
</file>

<file path=customXml/itemProps2.xml><?xml version="1.0" encoding="utf-8"?>
<ds:datastoreItem xmlns:ds="http://schemas.openxmlformats.org/officeDocument/2006/customXml" ds:itemID="{4B09E81A-8398-4092-90DB-7BA53292359B}"/>
</file>

<file path=customXml/itemProps3.xml><?xml version="1.0" encoding="utf-8"?>
<ds:datastoreItem xmlns:ds="http://schemas.openxmlformats.org/officeDocument/2006/customXml" ds:itemID="{91FD1643-B444-4DD3-ACD9-2D6FA8399F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Epidemiología</dc:creator>
  <cp:keywords/>
  <dc:description/>
  <cp:lastModifiedBy/>
  <cp:revision/>
  <dcterms:created xsi:type="dcterms:W3CDTF">2023-11-22T07:51:26Z</dcterms:created>
  <dcterms:modified xsi:type="dcterms:W3CDTF">2025-08-17T18:28:53Z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0x010100FC5A522D3DB1A047B41F17CB80FA75F2</vt:lpwstr>
  </property>
  <property fmtid="{D5CDD505-2E9C-101B-9397-08002B2CF9AE}" pid="3" name="Order">
    <vt:r8>68200</vt:r8>
  </property>
  <property fmtid="{D5CDD505-2E9C-101B-9397-08002B2CF9AE}" pid="4" name="ComplianceAssetId">
    <vt:lpwstr/>
  </property>
  <property fmtid="{D5CDD505-2E9C-101B-9397-08002B2CF9AE}" pid="5" name="_activity">
    <vt:lpwstr>{"FileActivityType":"9","FileActivityTimeStamp":"2024-07-05T15:59:34.193Z","FileActivityUsersOnPage":[{"DisplayName":"Maria Eugenia, Delgado Mendez","Id":"medelgado@saludcapital.gov.co"},{"DisplayName":"Diana Paola, Suarez Santana","Id":"dpsuarez@saludcap</vt:lpwstr>
  </property>
  <property fmtid="{D5CDD505-2E9C-101B-9397-08002B2CF9AE}" pid="6" name="_ExtendedDescription">
    <vt:lpwstr/>
  </property>
  <property fmtid="{D5CDD505-2E9C-101B-9397-08002B2CF9AE}" pid="7" name="TriggerFlowInfo">
    <vt:lpwstr/>
  </property>
</Properties>
</file>